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xml" ContentType="application/vnd.ms-excel.controlproperties+xml"/>
  <Override PartName="/xl/ctrlProps/ctrlProp5.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evisions/userNames.xml" ContentType="application/vnd.openxmlformats-officedocument.spreadsheetml.userNames+xml"/>
  <Override PartName="/xl/revisions/revisionHeaders.xml" ContentType="application/vnd.openxmlformats-officedocument.spreadsheetml.revisionHeader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3"/>
  <workbookPr updateLinks="never" codeName="ThisWorkbook" defaultThemeVersion="124226"/>
  <mc:AlternateContent xmlns:mc="http://schemas.openxmlformats.org/markup-compatibility/2006">
    <mc:Choice Requires="x15">
      <x15ac:absPath xmlns:x15ac="http://schemas.microsoft.com/office/spreadsheetml/2010/11/ac" url="W:\05_ATUL KUMAR SINGH\1-RTM\15-400kV AIS Ext. SS88\4-Amendment &amp; CLarifications\Amendment-I &amp; Clarifications-I\"/>
    </mc:Choice>
  </mc:AlternateContent>
  <xr:revisionPtr revIDLastSave="0" documentId="13_ncr:81_{97C2561D-DF5C-4064-8B62-8B50B9A24A11}" xr6:coauthVersionLast="36" xr6:coauthVersionMax="36" xr10:uidLastSave="{00000000-0000-0000-0000-000000000000}"/>
  <workbookProtection workbookAlgorithmName="SHA-512" workbookHashValue="Hm0k0XeDgj7fVVZS88K/w44i4puGQF7C+U9s70H4sV2Dq3Wp1AcP2fgJKiTK5F9ZPCAahTxLT/E7YPLImP1hRw==" workbookSaltValue="gpyPPDex5vwAUs0z9/K+NQ==" workbookSpinCount="100000" revisionsAlgorithmName="SHA-512" revisionsHashValue="uHvDETOs877o48UKoUKZE/lkp3Y1e1u/JBe1GGxLztiiHHb6rEITtNeQo9/ZVX084qZao6kbgxo6O9O14Z/dJg==" revisionsSaltValue="f6t2hafvE8ZpXASUuqMf1A==" revisionsSpinCount="100000" lockStructure="1" lockRevision="1"/>
  <bookViews>
    <workbookView xWindow="480" yWindow="15" windowWidth="10815" windowHeight="11595" tabRatio="959" firstSheet="8" activeTab="26" xr2:uid="{00000000-000D-0000-FFFF-FFFF00000000}"/>
  </bookViews>
  <sheets>
    <sheet name="Basic" sheetId="1" state="hidden" r:id="rId1"/>
    <sheet name="Cover" sheetId="2" r:id="rId2"/>
    <sheet name="Names of Bidder" sheetId="3" r:id="rId3"/>
    <sheet name="Attach 3(JV)" sheetId="4" r:id="rId4"/>
    <sheet name="Attach 3(QR)" sheetId="5" r:id="rId5"/>
    <sheet name="Attach 4" sheetId="6" r:id="rId6"/>
    <sheet name="Attach 4 (A)" sheetId="7" r:id="rId7"/>
    <sheet name="Attach 4 (B)" sheetId="8" r:id="rId8"/>
    <sheet name="Attach 5" sheetId="9" r:id="rId9"/>
    <sheet name="Attach 5A" sheetId="10" r:id="rId10"/>
    <sheet name="Attach 6" sheetId="11" r:id="rId11"/>
    <sheet name="Attach 7" sheetId="12"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0" r:id="rId20"/>
    <sheet name="Attach 16" sheetId="21" r:id="rId21"/>
    <sheet name="Attach 17" sheetId="22" r:id="rId22"/>
    <sheet name="Attach 18" sheetId="23" r:id="rId23"/>
    <sheet name="Attach 18 SP" sheetId="24" r:id="rId24"/>
    <sheet name="Attach 19" sheetId="25" r:id="rId25"/>
    <sheet name="Attach 23" sheetId="26" r:id="rId26"/>
    <sheet name="Bid Form 1st Envelope " sheetId="27" r:id="rId27"/>
    <sheet name="N to W" sheetId="28" state="hidden" r:id="rId28"/>
    <sheet name="Sheet1" sheetId="29" state="hidden" r:id="rId29"/>
  </sheets>
  <externalReferences>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s>
  <definedNames>
    <definedName name="\A" localSheetId="15">#REF!</definedName>
    <definedName name="\A" localSheetId="21">#REF!</definedName>
    <definedName name="\A" localSheetId="22">#REF!</definedName>
    <definedName name="\A" localSheetId="25">#REF!</definedName>
    <definedName name="\A" localSheetId="9">#REF!</definedName>
    <definedName name="\A" localSheetId="2">#REF!</definedName>
    <definedName name="\A">#REF!</definedName>
    <definedName name="\aa" localSheetId="15">#REF!</definedName>
    <definedName name="\aa" localSheetId="23">#REF!</definedName>
    <definedName name="\aa" localSheetId="25">#REF!</definedName>
    <definedName name="\aa" localSheetId="9">#REF!</definedName>
    <definedName name="\aa" localSheetId="2">#REF!</definedName>
    <definedName name="\aa">#REF!</definedName>
    <definedName name="\B" localSheetId="15">#REF!</definedName>
    <definedName name="\B" localSheetId="21">#REF!</definedName>
    <definedName name="\B" localSheetId="22">#REF!</definedName>
    <definedName name="\B" localSheetId="25">#REF!</definedName>
    <definedName name="\B" localSheetId="9">#REF!</definedName>
    <definedName name="\B" localSheetId="2">#REF!</definedName>
    <definedName name="\B">#REF!</definedName>
    <definedName name="\C" localSheetId="15">#REF!</definedName>
    <definedName name="\C" localSheetId="21">#REF!</definedName>
    <definedName name="\C" localSheetId="22">#REF!</definedName>
    <definedName name="\C" localSheetId="25">#REF!</definedName>
    <definedName name="\C" localSheetId="9">#REF!</definedName>
    <definedName name="\C" localSheetId="2">#REF!</definedName>
    <definedName name="\C">#REF!</definedName>
    <definedName name="\M" localSheetId="15">#REF!</definedName>
    <definedName name="\M" localSheetId="22">#REF!</definedName>
    <definedName name="\M" localSheetId="25">#REF!</definedName>
    <definedName name="\M" localSheetId="9">#REF!</definedName>
    <definedName name="\M" localSheetId="2">#REF!</definedName>
    <definedName name="\M">#REF!</definedName>
    <definedName name="\N" localSheetId="15">#REF!</definedName>
    <definedName name="\N" localSheetId="22">#REF!</definedName>
    <definedName name="\N" localSheetId="25">#REF!</definedName>
    <definedName name="\N" localSheetId="9">#REF!</definedName>
    <definedName name="\N" localSheetId="2">#REF!</definedName>
    <definedName name="\N">#REF!</definedName>
    <definedName name="\P" localSheetId="15">#REF!</definedName>
    <definedName name="\P" localSheetId="22">#REF!</definedName>
    <definedName name="\P" localSheetId="25">#REF!</definedName>
    <definedName name="\P" localSheetId="9">#REF!</definedName>
    <definedName name="\P" localSheetId="2">#REF!</definedName>
    <definedName name="\P">#REF!</definedName>
    <definedName name="\R" localSheetId="15">#REF!</definedName>
    <definedName name="\R" localSheetId="22">#REF!</definedName>
    <definedName name="\R" localSheetId="25">#REF!</definedName>
    <definedName name="\R" localSheetId="9">#REF!</definedName>
    <definedName name="\R" localSheetId="2">#REF!</definedName>
    <definedName name="\R">#REF!</definedName>
    <definedName name="\U" localSheetId="15">#REF!</definedName>
    <definedName name="\U" localSheetId="22">#REF!</definedName>
    <definedName name="\U" localSheetId="25">#REF!</definedName>
    <definedName name="\U" localSheetId="9">#REF!</definedName>
    <definedName name="\U" localSheetId="2">#REF!</definedName>
    <definedName name="\U">#REF!</definedName>
    <definedName name="\V" localSheetId="15">#REF!</definedName>
    <definedName name="\V" localSheetId="22">#REF!</definedName>
    <definedName name="\V" localSheetId="25">#REF!</definedName>
    <definedName name="\V" localSheetId="9">#REF!</definedName>
    <definedName name="\V" localSheetId="2">#REF!</definedName>
    <definedName name="\V">#REF!</definedName>
    <definedName name="\x" localSheetId="15">#REF!</definedName>
    <definedName name="\x" localSheetId="23">#REF!</definedName>
    <definedName name="\x" localSheetId="25">#REF!</definedName>
    <definedName name="\x" localSheetId="9">#REF!</definedName>
    <definedName name="\x" localSheetId="2">#REF!</definedName>
    <definedName name="\x">#REF!</definedName>
    <definedName name="_xlnm._FilterDatabase" localSheetId="2" hidden="1">'Names of Bidder'!$B$6:$G$11</definedName>
    <definedName name="ab" localSheetId="15">#REF!</definedName>
    <definedName name="ab" localSheetId="22">#REF!</definedName>
    <definedName name="ab" localSheetId="25">#REF!</definedName>
    <definedName name="ab" localSheetId="9">#REF!</definedName>
    <definedName name="ab" localSheetId="2">#REF!</definedName>
    <definedName name="ab">#REF!</definedName>
    <definedName name="abc" localSheetId="2">#REF!</definedName>
    <definedName name="abc">#REF!</definedName>
    <definedName name="biddername" localSheetId="15">#REF!</definedName>
    <definedName name="biddername" localSheetId="23">#REF!</definedName>
    <definedName name="biddername" localSheetId="25">#REF!</definedName>
    <definedName name="biddername" localSheetId="9">#REF!</definedName>
    <definedName name="biddername" localSheetId="2">#REF!</definedName>
    <definedName name="biddername">#REF!</definedName>
    <definedName name="BL2A" localSheetId="15">'[1]Attach-3 (QR)'!#REF!</definedName>
    <definedName name="BL2A" localSheetId="25">#REF!</definedName>
    <definedName name="BL2A" localSheetId="9">'[2]Attach-3 (QR)'!#REF!</definedName>
    <definedName name="BL2A">#REF!</definedName>
    <definedName name="BL2A2" localSheetId="15">'[1]Attach-3 (QR)'!#REF!</definedName>
    <definedName name="BL2A2" localSheetId="23">'[3]Attach-3 (QR)'!#REF!</definedName>
    <definedName name="BL2A2" localSheetId="25">#REF!</definedName>
    <definedName name="BL2A2" localSheetId="9">'[4]Attach-3 (QR)'!#REF!</definedName>
    <definedName name="BL2A2" localSheetId="2">'[5]Attach-3 (QR)'!#REF!</definedName>
    <definedName name="BL2A2">#REF!</definedName>
    <definedName name="BL2AA" localSheetId="15">'[1]Attach-3 (QR)'!#REF!</definedName>
    <definedName name="BL2AA" localSheetId="25">#REF!</definedName>
    <definedName name="BL2AA" localSheetId="9">'[2]Attach-3 (QR)'!#REF!</definedName>
    <definedName name="BL2AA">#REF!</definedName>
    <definedName name="BL2AAA" localSheetId="15">'[1]Attach-3 (QR)'!#REF!</definedName>
    <definedName name="BL2AAA" localSheetId="21">'[6]Attach QR'!$J$785</definedName>
    <definedName name="BL2AAA" localSheetId="23">'[3]Attach-3 (QR)'!#REF!</definedName>
    <definedName name="BL2AAA" localSheetId="25">#REF!</definedName>
    <definedName name="BL2AAA" localSheetId="9">'[4]Attach-3 (QR)'!#REF!</definedName>
    <definedName name="BL2AAA" localSheetId="2">'[5]Attach-3 (QR)'!#REF!</definedName>
    <definedName name="BL2AAA">#REF!</definedName>
    <definedName name="BL2B" localSheetId="15">'[1]Attach-3 (QR)'!#REF!</definedName>
    <definedName name="BL2B" localSheetId="25">#REF!</definedName>
    <definedName name="BL2B" localSheetId="9">'[2]Attach-3 (QR)'!#REF!</definedName>
    <definedName name="BL2B">#REF!</definedName>
    <definedName name="BL2BB" localSheetId="15">'[1]Attach-3 (QR)'!#REF!</definedName>
    <definedName name="BL2BB" localSheetId="23">'[3]Attach-3 (QR)'!#REF!</definedName>
    <definedName name="BL2BB" localSheetId="25">#REF!</definedName>
    <definedName name="BL2BB" localSheetId="9">'[4]Attach-3 (QR)'!#REF!</definedName>
    <definedName name="BL2BB" localSheetId="2">'[5]Attach-3 (QR)'!#REF!</definedName>
    <definedName name="BL2BB">#REF!</definedName>
    <definedName name="BL2BBB" localSheetId="15">'[1]Attach-3 (QR)'!#REF!</definedName>
    <definedName name="BL2BBB" localSheetId="21">'[6]Attach QR'!$K$785</definedName>
    <definedName name="BL2BBB" localSheetId="23">'[3]Attach-3 (QR)'!#REF!</definedName>
    <definedName name="BL2BBB" localSheetId="25">#REF!</definedName>
    <definedName name="BL2BBB" localSheetId="9">'[4]Attach-3 (QR)'!#REF!</definedName>
    <definedName name="BL2BBB" localSheetId="2">'[5]Attach-3 (QR)'!#REF!</definedName>
    <definedName name="BL2BBB">#REF!</definedName>
    <definedName name="BL2C" localSheetId="15">'[1]Attach-3 (QR)'!#REF!</definedName>
    <definedName name="BL2C" localSheetId="25">#REF!</definedName>
    <definedName name="BL2C" localSheetId="9">'[2]Attach-3 (QR)'!#REF!</definedName>
    <definedName name="BL2C">#REF!</definedName>
    <definedName name="BL2CC" localSheetId="15">'[1]Attach-3 (QR)'!#REF!</definedName>
    <definedName name="BL2CC" localSheetId="23">'[3]Attach-3 (QR)'!#REF!</definedName>
    <definedName name="BL2CC" localSheetId="25">#REF!</definedName>
    <definedName name="BL2CC" localSheetId="9">'[4]Attach-3 (QR)'!#REF!</definedName>
    <definedName name="BL2CC" localSheetId="2">'[5]Attach-3 (QR)'!#REF!</definedName>
    <definedName name="BL2CC">#REF!</definedName>
    <definedName name="BL2CCC" localSheetId="15">'[1]Attach-3 (QR)'!#REF!</definedName>
    <definedName name="BL2CCC" localSheetId="21">'[6]Attach QR'!$L$785</definedName>
    <definedName name="BL2CCC" localSheetId="23">'[3]Attach-3 (QR)'!#REF!</definedName>
    <definedName name="BL2CCC" localSheetId="25">#REF!</definedName>
    <definedName name="BL2CCC" localSheetId="9">'[4]Attach-3 (QR)'!#REF!</definedName>
    <definedName name="BL2CCC" localSheetId="2">'[5]Attach-3 (QR)'!#REF!</definedName>
    <definedName name="BL2CCC">#REF!</definedName>
    <definedName name="BL3A" localSheetId="15">'[1]Attach-3 (QR)'!#REF!</definedName>
    <definedName name="BL3A" localSheetId="25">#REF!</definedName>
    <definedName name="BL3A" localSheetId="9">'[2]Attach-3 (QR)'!#REF!</definedName>
    <definedName name="BL3A">#REF!</definedName>
    <definedName name="BL3AA" localSheetId="15">'[1]Attach-3 (QR)'!#REF!</definedName>
    <definedName name="BL3AA" localSheetId="23">'[3]Attach-3 (QR)'!#REF!</definedName>
    <definedName name="BL3AA" localSheetId="25">#REF!</definedName>
    <definedName name="BL3AA" localSheetId="9">'[4]Attach-3 (QR)'!#REF!</definedName>
    <definedName name="BL3AA" localSheetId="2">'[5]Attach-3 (QR)'!#REF!</definedName>
    <definedName name="BL3AA">#REF!</definedName>
    <definedName name="BL3AAA" localSheetId="15">'[1]Attach-3 (QR)'!#REF!</definedName>
    <definedName name="BL3AAA" localSheetId="21">'[6]Attach QR'!$J$788</definedName>
    <definedName name="BL3AAA" localSheetId="23">'[3]Attach-3 (QR)'!#REF!</definedName>
    <definedName name="BL3AAA" localSheetId="25">#REF!</definedName>
    <definedName name="BL3AAA" localSheetId="9">'[4]Attach-3 (QR)'!#REF!</definedName>
    <definedName name="BL3AAA" localSheetId="2">'[5]Attach-3 (QR)'!#REF!</definedName>
    <definedName name="BL3AAA">#REF!</definedName>
    <definedName name="BL3B" localSheetId="15">'[1]Attach-3 (QR)'!#REF!</definedName>
    <definedName name="BL3B" localSheetId="25">#REF!</definedName>
    <definedName name="BL3B" localSheetId="9">'[2]Attach-3 (QR)'!#REF!</definedName>
    <definedName name="BL3B">#REF!</definedName>
    <definedName name="BL3BB" localSheetId="15">'[1]Attach-3 (QR)'!#REF!</definedName>
    <definedName name="BL3BB" localSheetId="23">'[3]Attach-3 (QR)'!#REF!</definedName>
    <definedName name="BL3BB" localSheetId="25">#REF!</definedName>
    <definedName name="BL3BB" localSheetId="9">'[4]Attach-3 (QR)'!#REF!</definedName>
    <definedName name="BL3BB" localSheetId="2">'[5]Attach-3 (QR)'!#REF!</definedName>
    <definedName name="BL3BB">#REF!</definedName>
    <definedName name="BL3BBB" localSheetId="15">'[1]Attach-3 (QR)'!#REF!</definedName>
    <definedName name="BL3BBB" localSheetId="21">'[6]Attach QR'!$K$788</definedName>
    <definedName name="BL3BBB" localSheetId="23">'[3]Attach-3 (QR)'!#REF!</definedName>
    <definedName name="BL3BBB" localSheetId="25">#REF!</definedName>
    <definedName name="BL3BBB" localSheetId="9">'[4]Attach-3 (QR)'!#REF!</definedName>
    <definedName name="BL3BBB" localSheetId="2">'[5]Attach-3 (QR)'!#REF!</definedName>
    <definedName name="BL3BBB">#REF!</definedName>
    <definedName name="BL3C" localSheetId="15">'[1]Attach-3 (QR)'!#REF!</definedName>
    <definedName name="BL3C" localSheetId="25">#REF!</definedName>
    <definedName name="BL3C" localSheetId="9">'[2]Attach-3 (QR)'!#REF!</definedName>
    <definedName name="BL3C">#REF!</definedName>
    <definedName name="BL3CC" localSheetId="15">'[1]Attach-3 (QR)'!#REF!</definedName>
    <definedName name="BL3CC" localSheetId="23">'[3]Attach-3 (QR)'!#REF!</definedName>
    <definedName name="BL3CC" localSheetId="25">#REF!</definedName>
    <definedName name="BL3CC" localSheetId="9">'[4]Attach-3 (QR)'!#REF!</definedName>
    <definedName name="BL3CC" localSheetId="2">'[5]Attach-3 (QR)'!#REF!</definedName>
    <definedName name="BL3CC">#REF!</definedName>
    <definedName name="BL3CCC" localSheetId="15">'[1]Attach-3 (QR)'!#REF!</definedName>
    <definedName name="BL3CCC" localSheetId="21">'[6]Attach QR'!$L$788</definedName>
    <definedName name="BL3CCC" localSheetId="23">'[3]Attach-3 (QR)'!#REF!</definedName>
    <definedName name="BL3CCC" localSheetId="25">#REF!</definedName>
    <definedName name="BL3CCC" localSheetId="9">'[4]Attach-3 (QR)'!#REF!</definedName>
    <definedName name="BL3CCC" localSheetId="2">'[5]Attach-3 (QR)'!#REF!</definedName>
    <definedName name="BL3CCC">#REF!</definedName>
    <definedName name="BL4A" localSheetId="15">'[1]Attach-3 (QR)'!#REF!</definedName>
    <definedName name="BL4A" localSheetId="25">#REF!</definedName>
    <definedName name="BL4A" localSheetId="9">'[2]Attach-3 (QR)'!#REF!</definedName>
    <definedName name="BL4A">#REF!</definedName>
    <definedName name="BL4AA" localSheetId="15">'[1]Attach-3 (QR)'!#REF!</definedName>
    <definedName name="BL4AA" localSheetId="23">'[3]Attach-3 (QR)'!#REF!</definedName>
    <definedName name="BL4AA" localSheetId="25">#REF!</definedName>
    <definedName name="BL4AA" localSheetId="9">'[4]Attach-3 (QR)'!#REF!</definedName>
    <definedName name="BL4AA" localSheetId="2">'[5]Attach-3 (QR)'!#REF!</definedName>
    <definedName name="BL4AA">#REF!</definedName>
    <definedName name="BL4AAA" localSheetId="15">'[1]Attach-3 (QR)'!#REF!</definedName>
    <definedName name="BL4AAA" localSheetId="21">'[6]Attach QR'!$J$791</definedName>
    <definedName name="BL4AAA" localSheetId="23">'[3]Attach-3 (QR)'!#REF!</definedName>
    <definedName name="BL4AAA" localSheetId="25">#REF!</definedName>
    <definedName name="BL4AAA" localSheetId="9">'[4]Attach-3 (QR)'!#REF!</definedName>
    <definedName name="BL4AAA" localSheetId="2">'[5]Attach-3 (QR)'!#REF!</definedName>
    <definedName name="BL4AAA">#REF!</definedName>
    <definedName name="BL4B" localSheetId="15">'[1]Attach-3 (QR)'!#REF!</definedName>
    <definedName name="BL4B" localSheetId="25">#REF!</definedName>
    <definedName name="BL4B" localSheetId="9">'[2]Attach-3 (QR)'!#REF!</definedName>
    <definedName name="BL4B">#REF!</definedName>
    <definedName name="BL4BB" localSheetId="15">'[1]Attach-3 (QR)'!#REF!</definedName>
    <definedName name="BL4BB" localSheetId="23">'[3]Attach-3 (QR)'!#REF!</definedName>
    <definedName name="BL4BB" localSheetId="25">#REF!</definedName>
    <definedName name="BL4BB" localSheetId="9">'[4]Attach-3 (QR)'!#REF!</definedName>
    <definedName name="BL4BB" localSheetId="2">'[5]Attach-3 (QR)'!#REF!</definedName>
    <definedName name="BL4BB">#REF!</definedName>
    <definedName name="BL4BBB" localSheetId="15">'[1]Attach-3 (QR)'!#REF!</definedName>
    <definedName name="BL4BBB" localSheetId="21">'[6]Attach QR'!$K$791</definedName>
    <definedName name="BL4BBB" localSheetId="23">'[3]Attach-3 (QR)'!#REF!</definedName>
    <definedName name="BL4BBB" localSheetId="25">#REF!</definedName>
    <definedName name="BL4BBB" localSheetId="9">'[4]Attach-3 (QR)'!#REF!</definedName>
    <definedName name="BL4BBB" localSheetId="2">'[5]Attach-3 (QR)'!#REF!</definedName>
    <definedName name="BL4BBB">#REF!</definedName>
    <definedName name="BL4C" localSheetId="15">'[1]Attach-3 (QR)'!#REF!</definedName>
    <definedName name="BL4C" localSheetId="25">#REF!</definedName>
    <definedName name="BL4C" localSheetId="9">'[2]Attach-3 (QR)'!#REF!</definedName>
    <definedName name="BL4C">#REF!</definedName>
    <definedName name="BL4CC" localSheetId="15">'[1]Attach-3 (QR)'!#REF!</definedName>
    <definedName name="BL4CC" localSheetId="23">'[3]Attach-3 (QR)'!#REF!</definedName>
    <definedName name="BL4CC" localSheetId="25">#REF!</definedName>
    <definedName name="BL4CC" localSheetId="9">'[4]Attach-3 (QR)'!#REF!</definedName>
    <definedName name="BL4CC" localSheetId="2">'[5]Attach-3 (QR)'!#REF!</definedName>
    <definedName name="BL4CC">#REF!</definedName>
    <definedName name="BL4CCC" localSheetId="15">'[1]Attach-3 (QR)'!#REF!</definedName>
    <definedName name="BL4CCC" localSheetId="21">'[6]Attach QR'!$L$791</definedName>
    <definedName name="BL4CCC" localSheetId="23">'[3]Attach-3 (QR)'!#REF!</definedName>
    <definedName name="BL4CCC" localSheetId="25">#REF!</definedName>
    <definedName name="BL4CCC" localSheetId="9">'[4]Attach-3 (QR)'!#REF!</definedName>
    <definedName name="BL4CCC" localSheetId="2">'[5]Attach-3 (QR)'!#REF!</definedName>
    <definedName name="BL4CCC">#REF!</definedName>
    <definedName name="BL5A" localSheetId="15">'[1]Attach-3 (QR)'!#REF!</definedName>
    <definedName name="BL5A" localSheetId="25">#REF!</definedName>
    <definedName name="BL5A" localSheetId="9">'[2]Attach-3 (QR)'!#REF!</definedName>
    <definedName name="BL5A">#REF!</definedName>
    <definedName name="BL5AA" localSheetId="15">'[1]Attach-3 (QR)'!#REF!</definedName>
    <definedName name="BL5AA" localSheetId="23">'[3]Attach-3 (QR)'!#REF!</definedName>
    <definedName name="BL5AA" localSheetId="25">#REF!</definedName>
    <definedName name="BL5AA" localSheetId="9">'[4]Attach-3 (QR)'!#REF!</definedName>
    <definedName name="BL5AA" localSheetId="2">'[5]Attach-3 (QR)'!#REF!</definedName>
    <definedName name="BL5AA">#REF!</definedName>
    <definedName name="BL5AAA" localSheetId="15">'[1]Attach-3 (QR)'!#REF!</definedName>
    <definedName name="BL5AAA" localSheetId="21">'[6]Attach QR'!$J$794</definedName>
    <definedName name="BL5AAA" localSheetId="23">'[3]Attach-3 (QR)'!#REF!</definedName>
    <definedName name="BL5AAA" localSheetId="25">#REF!</definedName>
    <definedName name="BL5AAA" localSheetId="9">'[4]Attach-3 (QR)'!#REF!</definedName>
    <definedName name="BL5AAA" localSheetId="2">'[5]Attach-3 (QR)'!#REF!</definedName>
    <definedName name="BL5AAA">#REF!</definedName>
    <definedName name="BL5B" localSheetId="15">'[1]Attach-3 (QR)'!#REF!</definedName>
    <definedName name="BL5B" localSheetId="25">#REF!</definedName>
    <definedName name="BL5B" localSheetId="9">'[2]Attach-3 (QR)'!#REF!</definedName>
    <definedName name="BL5B">#REF!</definedName>
    <definedName name="BL5BB" localSheetId="15">'[1]Attach-3 (QR)'!#REF!</definedName>
    <definedName name="BL5BB" localSheetId="23">'[3]Attach-3 (QR)'!#REF!</definedName>
    <definedName name="BL5BB" localSheetId="25">#REF!</definedName>
    <definedName name="BL5BB" localSheetId="9">'[4]Attach-3 (QR)'!#REF!</definedName>
    <definedName name="BL5BB" localSheetId="2">'[5]Attach-3 (QR)'!#REF!</definedName>
    <definedName name="BL5BB">#REF!</definedName>
    <definedName name="BL5BBB" localSheetId="15">'[1]Attach-3 (QR)'!#REF!</definedName>
    <definedName name="BL5BBB" localSheetId="21">'[6]Attach QR'!$K$794</definedName>
    <definedName name="BL5BBB" localSheetId="23">'[3]Attach-3 (QR)'!#REF!</definedName>
    <definedName name="BL5BBB" localSheetId="25">#REF!</definedName>
    <definedName name="BL5BBB" localSheetId="9">'[4]Attach-3 (QR)'!#REF!</definedName>
    <definedName name="BL5BBB" localSheetId="2">'[5]Attach-3 (QR)'!#REF!</definedName>
    <definedName name="BL5BBB">#REF!</definedName>
    <definedName name="BL5C" localSheetId="15">'[1]Attach-3 (QR)'!#REF!</definedName>
    <definedName name="BL5C" localSheetId="25">#REF!</definedName>
    <definedName name="BL5C" localSheetId="9">'[2]Attach-3 (QR)'!#REF!</definedName>
    <definedName name="BL5C">#REF!</definedName>
    <definedName name="BL5CC" localSheetId="15">'[1]Attach-3 (QR)'!#REF!</definedName>
    <definedName name="BL5CC" localSheetId="23">'[3]Attach-3 (QR)'!#REF!</definedName>
    <definedName name="BL5CC" localSheetId="25">#REF!</definedName>
    <definedName name="BL5CC" localSheetId="9">'[4]Attach-3 (QR)'!#REF!</definedName>
    <definedName name="BL5CC" localSheetId="2">'[5]Attach-3 (QR)'!#REF!</definedName>
    <definedName name="BL5CC">#REF!</definedName>
    <definedName name="BL5CCC" localSheetId="15">'[1]Attach-3 (QR)'!#REF!</definedName>
    <definedName name="BL5CCC" localSheetId="21">'[6]Attach QR'!$L$794</definedName>
    <definedName name="BL5CCC" localSheetId="23">'[3]Attach-3 (QR)'!#REF!</definedName>
    <definedName name="BL5CCC" localSheetId="25">#REF!</definedName>
    <definedName name="BL5CCC" localSheetId="9">'[4]Attach-3 (QR)'!#REF!</definedName>
    <definedName name="BL5CCC" localSheetId="2">'[5]Attach-3 (QR)'!#REF!</definedName>
    <definedName name="BL5CCC">#REF!</definedName>
    <definedName name="CAPA1" localSheetId="15">'[1]Attach-3 (QR)'!#REF!</definedName>
    <definedName name="CAPA1" localSheetId="23">'[3]Attach-3 (QR)'!#REF!</definedName>
    <definedName name="CAPA1" localSheetId="25">#REF!</definedName>
    <definedName name="CAPA1" localSheetId="9">'[4]Attach-3 (QR)'!#REF!</definedName>
    <definedName name="CAPA1" localSheetId="2">'[5]Attach-3 (QR)'!#REF!</definedName>
    <definedName name="CAPA1">#REF!</definedName>
    <definedName name="CAPA11" localSheetId="15">'[1]Attach-3 (QR)'!#REF!</definedName>
    <definedName name="CAPA11" localSheetId="23">'[3]Attach-3 (QR)'!#REF!</definedName>
    <definedName name="CAPA11" localSheetId="25">#REF!</definedName>
    <definedName name="CAPA11" localSheetId="9">'[4]Attach-3 (QR)'!#REF!</definedName>
    <definedName name="CAPA11" localSheetId="2">'[5]Attach-3 (QR)'!#REF!</definedName>
    <definedName name="CAPA11">#REF!</definedName>
    <definedName name="CAPA111" localSheetId="15">'[1]Attach-3 (QR)'!#REF!</definedName>
    <definedName name="CAPA111" localSheetId="21">'[6]Attach QR'!$F$505</definedName>
    <definedName name="CAPA111" localSheetId="23">'[3]Attach-3 (QR)'!#REF!</definedName>
    <definedName name="CAPA111" localSheetId="25">#REF!</definedName>
    <definedName name="CAPA111" localSheetId="9">'[4]Attach-3 (QR)'!#REF!</definedName>
    <definedName name="CAPA111" localSheetId="2">'[5]Attach-3 (QR)'!#REF!</definedName>
    <definedName name="CAPA111">#REF!</definedName>
    <definedName name="CAPA2" localSheetId="15">'[1]Attach-3 (QR)'!#REF!</definedName>
    <definedName name="CAPA2" localSheetId="23">'[3]Attach-3 (QR)'!#REF!</definedName>
    <definedName name="CAPA2" localSheetId="25">#REF!</definedName>
    <definedName name="CAPA2" localSheetId="9">'[4]Attach-3 (QR)'!#REF!</definedName>
    <definedName name="CAPA2" localSheetId="2">'[5]Attach-3 (QR)'!#REF!</definedName>
    <definedName name="CAPA2">#REF!</definedName>
    <definedName name="CAPA22" localSheetId="15">'[1]Attach-3 (QR)'!#REF!</definedName>
    <definedName name="CAPA22" localSheetId="23">'[3]Attach-3 (QR)'!#REF!</definedName>
    <definedName name="CAPA22" localSheetId="25">#REF!</definedName>
    <definedName name="CAPA22" localSheetId="9">'[4]Attach-3 (QR)'!#REF!</definedName>
    <definedName name="CAPA22" localSheetId="2">'[5]Attach-3 (QR)'!#REF!</definedName>
    <definedName name="CAPA22">#REF!</definedName>
    <definedName name="CAPA222" localSheetId="15">'[1]Attach-3 (QR)'!#REF!</definedName>
    <definedName name="CAPA222" localSheetId="21">'[6]Attach QR'!$I$505</definedName>
    <definedName name="CAPA222" localSheetId="23">'[3]Attach-3 (QR)'!#REF!</definedName>
    <definedName name="CAPA222" localSheetId="25">#REF!</definedName>
    <definedName name="CAPA222" localSheetId="9">'[4]Attach-3 (QR)'!#REF!</definedName>
    <definedName name="CAPA222" localSheetId="2">'[5]Attach-3 (QR)'!#REF!</definedName>
    <definedName name="CAPA222">#REF!</definedName>
    <definedName name="CAPA3" localSheetId="15">'[1]Attach-3 (QR)'!#REF!</definedName>
    <definedName name="CAPA3" localSheetId="23">'[3]Attach-3 (QR)'!#REF!</definedName>
    <definedName name="CAPA3" localSheetId="25">#REF!</definedName>
    <definedName name="CAPA3" localSheetId="9">'[4]Attach-3 (QR)'!#REF!</definedName>
    <definedName name="CAPA3" localSheetId="2">'[5]Attach-3 (QR)'!#REF!</definedName>
    <definedName name="CAPA3">#REF!</definedName>
    <definedName name="CAPA33" localSheetId="15">'[1]Attach-3 (QR)'!#REF!</definedName>
    <definedName name="CAPA33" localSheetId="23">'[3]Attach-3 (QR)'!#REF!</definedName>
    <definedName name="CAPA33" localSheetId="25">#REF!</definedName>
    <definedName name="CAPA33" localSheetId="9">'[4]Attach-3 (QR)'!#REF!</definedName>
    <definedName name="CAPA33" localSheetId="2">'[5]Attach-3 (QR)'!#REF!</definedName>
    <definedName name="CAPA33">#REF!</definedName>
    <definedName name="CAPA333" localSheetId="15">'[1]Attach-3 (QR)'!#REF!</definedName>
    <definedName name="CAPA333" localSheetId="21">'[6]Attach QR'!$G$651</definedName>
    <definedName name="CAPA333" localSheetId="23">'[3]Attach-3 (QR)'!#REF!</definedName>
    <definedName name="CAPA333" localSheetId="25">#REF!</definedName>
    <definedName name="CAPA333" localSheetId="9">'[4]Attach-3 (QR)'!#REF!</definedName>
    <definedName name="CAPA333" localSheetId="2">'[5]Attach-3 (QR)'!#REF!</definedName>
    <definedName name="CAPA333">#REF!</definedName>
    <definedName name="CAPA4" localSheetId="15">'[1]Attach-3 (QR)'!#REF!</definedName>
    <definedName name="CAPA4" localSheetId="23">'[3]Attach-3 (QR)'!#REF!</definedName>
    <definedName name="CAPA4" localSheetId="25">#REF!</definedName>
    <definedName name="CAPA4" localSheetId="9">'[4]Attach-3 (QR)'!#REF!</definedName>
    <definedName name="CAPA4" localSheetId="2">'[5]Attach-3 (QR)'!#REF!</definedName>
    <definedName name="CAPA4">#REF!</definedName>
    <definedName name="CAPA44" localSheetId="15">'[1]Attach-3 (QR)'!#REF!</definedName>
    <definedName name="CAPA44" localSheetId="23">'[3]Attach-3 (QR)'!#REF!</definedName>
    <definedName name="CAPA44" localSheetId="25">#REF!</definedName>
    <definedName name="CAPA44" localSheetId="9">'[4]Attach-3 (QR)'!#REF!</definedName>
    <definedName name="CAPA44" localSheetId="2">'[5]Attach-3 (QR)'!#REF!</definedName>
    <definedName name="CAPA44">#REF!</definedName>
    <definedName name="CAPA444" localSheetId="15">'[1]Attach-3 (QR)'!#REF!</definedName>
    <definedName name="CAPA444" localSheetId="21">'[6]Attach QR'!$I$651</definedName>
    <definedName name="CAPA444" localSheetId="23">'[3]Attach-3 (QR)'!#REF!</definedName>
    <definedName name="CAPA444" localSheetId="25">#REF!</definedName>
    <definedName name="CAPA444" localSheetId="9">'[4]Attach-3 (QR)'!#REF!</definedName>
    <definedName name="CAPA444" localSheetId="2">'[5]Attach-3 (QR)'!#REF!</definedName>
    <definedName name="CAPA444">#REF!</definedName>
    <definedName name="CAPA7" localSheetId="15">'[1]Attach-3 (QR)'!#REF!</definedName>
    <definedName name="CAPA7" localSheetId="23">'[3]Attach-3 (QR)'!#REF!</definedName>
    <definedName name="CAPA7" localSheetId="25">#REF!</definedName>
    <definedName name="CAPA7" localSheetId="9">'[4]Attach-3 (QR)'!#REF!</definedName>
    <definedName name="CAPA7" localSheetId="2">'[5]Attach-3 (QR)'!#REF!</definedName>
    <definedName name="CAPA7">#REF!</definedName>
    <definedName name="CAPA77" localSheetId="15">'[1]Attach-3 (QR)'!#REF!</definedName>
    <definedName name="CAPA77" localSheetId="23">'[3]Attach-3 (QR)'!#REF!</definedName>
    <definedName name="CAPA77" localSheetId="25">#REF!</definedName>
    <definedName name="CAPA77" localSheetId="9">'[4]Attach-3 (QR)'!#REF!</definedName>
    <definedName name="CAPA77" localSheetId="2">'[5]Attach-3 (QR)'!#REF!</definedName>
    <definedName name="CAPA77">#REF!</definedName>
    <definedName name="CAPA777" localSheetId="15">'[1]Attach-3 (QR)'!#REF!</definedName>
    <definedName name="CAPA777" localSheetId="21">'[6]Attach QR'!$D$505</definedName>
    <definedName name="CAPA777" localSheetId="23">'[3]Attach-3 (QR)'!#REF!</definedName>
    <definedName name="CAPA777" localSheetId="25">#REF!</definedName>
    <definedName name="CAPA777" localSheetId="9">'[4]Attach-3 (QR)'!#REF!</definedName>
    <definedName name="CAPA777" localSheetId="2">'[5]Attach-3 (QR)'!#REF!</definedName>
    <definedName name="CAPA777">#REF!</definedName>
    <definedName name="COO" localSheetId="15">'[7]Sch-1a'!#REF!</definedName>
    <definedName name="COO" localSheetId="25">'[8]Sch-1a'!#REF!</definedName>
    <definedName name="COO" localSheetId="9">'[9]Sch-1a'!#REF!</definedName>
    <definedName name="COO" localSheetId="2">'[10]Sch-1a'!#REF!</definedName>
    <definedName name="COO">'[9]Sch-1a'!#REF!</definedName>
    <definedName name="date" localSheetId="15">#REF!</definedName>
    <definedName name="date" localSheetId="23">#REF!</definedName>
    <definedName name="date" localSheetId="25">#REF!</definedName>
    <definedName name="date" localSheetId="9">#REF!</definedName>
    <definedName name="date" localSheetId="2">#REF!</definedName>
    <definedName name="date">#REF!</definedName>
    <definedName name="iii" localSheetId="15">#REF!</definedName>
    <definedName name="iii" localSheetId="23">#REF!</definedName>
    <definedName name="iii" localSheetId="25">#REF!</definedName>
    <definedName name="iii" localSheetId="9">#REF!</definedName>
    <definedName name="iii" localSheetId="2">#REF!</definedName>
    <definedName name="iii">#REF!</definedName>
    <definedName name="LA" localSheetId="25">'[11]Attach 12'!#REF!</definedName>
    <definedName name="LA">#REF!</definedName>
    <definedName name="logo1">"Picture 7"</definedName>
    <definedName name="MANU1" localSheetId="15">'[1]Attach-3 (QR)'!#REF!</definedName>
    <definedName name="MANU1" localSheetId="23">'[3]Attach-3 (QR)'!#REF!</definedName>
    <definedName name="MANU1" localSheetId="25">#REF!</definedName>
    <definedName name="MANU1" localSheetId="9">'[4]Attach-3 (QR)'!#REF!</definedName>
    <definedName name="MANU1" localSheetId="2">'[5]Attach-3 (QR)'!#REF!</definedName>
    <definedName name="MANU1">#REF!</definedName>
    <definedName name="MANU11" localSheetId="15">'[1]Attach-3 (QR)'!#REF!</definedName>
    <definedName name="MANU11" localSheetId="23">'[3]Attach-3 (QR)'!#REF!</definedName>
    <definedName name="MANU11" localSheetId="25">#REF!</definedName>
    <definedName name="MANU11" localSheetId="9">'[4]Attach-3 (QR)'!#REF!</definedName>
    <definedName name="MANU11" localSheetId="2">'[5]Attach-3 (QR)'!#REF!</definedName>
    <definedName name="MANU11">#REF!</definedName>
    <definedName name="MANU111" localSheetId="15">'[1]Attach-3 (QR)'!#REF!</definedName>
    <definedName name="MANU111" localSheetId="21">'[6]Attach QR'!$H$350</definedName>
    <definedName name="MANU111" localSheetId="23">'[3]Attach-3 (QR)'!#REF!</definedName>
    <definedName name="MANU111" localSheetId="25">#REF!</definedName>
    <definedName name="MANU111" localSheetId="9">'[4]Attach-3 (QR)'!#REF!</definedName>
    <definedName name="MANU111" localSheetId="2">'[5]Attach-3 (QR)'!#REF!</definedName>
    <definedName name="MANU111">#REF!</definedName>
    <definedName name="MANU2" localSheetId="15">'[1]Attach-3 (QR)'!#REF!</definedName>
    <definedName name="MANU2" localSheetId="23">'[3]Attach-3 (QR)'!#REF!</definedName>
    <definedName name="MANU2" localSheetId="25">#REF!</definedName>
    <definedName name="MANU2" localSheetId="9">'[4]Attach-3 (QR)'!#REF!</definedName>
    <definedName name="MANU2" localSheetId="2">'[5]Attach-3 (QR)'!#REF!</definedName>
    <definedName name="MANU2">#REF!</definedName>
    <definedName name="MANU22" localSheetId="15">'[1]Attach-3 (QR)'!#REF!</definedName>
    <definedName name="MANU22" localSheetId="23">'[3]Attach-3 (QR)'!#REF!</definedName>
    <definedName name="MANU22" localSheetId="25">#REF!</definedName>
    <definedName name="MANU22" localSheetId="9">'[4]Attach-3 (QR)'!#REF!</definedName>
    <definedName name="MANU22" localSheetId="2">'[5]Attach-3 (QR)'!#REF!</definedName>
    <definedName name="MANU22">#REF!</definedName>
    <definedName name="MANU222" localSheetId="15">'[1]Attach-3 (QR)'!#REF!</definedName>
    <definedName name="MANU222" localSheetId="21">'[6]Attach QR'!$H$419</definedName>
    <definedName name="MANU222" localSheetId="23">'[3]Attach-3 (QR)'!#REF!</definedName>
    <definedName name="MANU222" localSheetId="25">#REF!</definedName>
    <definedName name="MANU222" localSheetId="9">'[4]Attach-3 (QR)'!#REF!</definedName>
    <definedName name="MANU222" localSheetId="2">'[5]Attach-3 (QR)'!#REF!</definedName>
    <definedName name="MANU222">#REF!</definedName>
    <definedName name="MANU3" localSheetId="15">'[1]Attach-3 (QR)'!#REF!</definedName>
    <definedName name="MANU3" localSheetId="23">'[3]Attach-3 (QR)'!#REF!</definedName>
    <definedName name="MANU3" localSheetId="25">#REF!</definedName>
    <definedName name="MANU3" localSheetId="9">'[4]Attach-3 (QR)'!#REF!</definedName>
    <definedName name="MANU3" localSheetId="2">'[5]Attach-3 (QR)'!#REF!</definedName>
    <definedName name="MANU3">#REF!</definedName>
    <definedName name="MANU33" localSheetId="15">'[1]Attach-3 (QR)'!#REF!</definedName>
    <definedName name="MANU33" localSheetId="23">'[3]Attach-3 (QR)'!#REF!</definedName>
    <definedName name="MANU33" localSheetId="25">#REF!</definedName>
    <definedName name="MANU33" localSheetId="9">'[4]Attach-3 (QR)'!#REF!</definedName>
    <definedName name="MANU33" localSheetId="2">'[5]Attach-3 (QR)'!#REF!</definedName>
    <definedName name="MANU33">#REF!</definedName>
    <definedName name="MANU333" localSheetId="15">'[1]Attach-3 (QR)'!#REF!</definedName>
    <definedName name="MANU333" localSheetId="21">'[6]Attach QR'!$G$560</definedName>
    <definedName name="MANU333" localSheetId="23">'[3]Attach-3 (QR)'!#REF!</definedName>
    <definedName name="MANU333" localSheetId="25">#REF!</definedName>
    <definedName name="MANU333" localSheetId="9">'[4]Attach-3 (QR)'!#REF!</definedName>
    <definedName name="MANU333" localSheetId="2">'[5]Attach-3 (QR)'!#REF!</definedName>
    <definedName name="MANU333">#REF!</definedName>
    <definedName name="MANU4" localSheetId="15">'[1]Attach-3 (QR)'!#REF!</definedName>
    <definedName name="MANU4" localSheetId="23">'[3]Attach-3 (QR)'!#REF!</definedName>
    <definedName name="MANU4" localSheetId="25">#REF!</definedName>
    <definedName name="MANU4" localSheetId="9">'[4]Attach-3 (QR)'!#REF!</definedName>
    <definedName name="MANU4" localSheetId="2">'[5]Attach-3 (QR)'!#REF!</definedName>
    <definedName name="MANU4">#REF!</definedName>
    <definedName name="MANU44" localSheetId="15">'[1]Attach-3 (QR)'!#REF!</definedName>
    <definedName name="MANU44" localSheetId="23">'[3]Attach-3 (QR)'!#REF!</definedName>
    <definedName name="MANU44" localSheetId="25">#REF!</definedName>
    <definedName name="MANU44" localSheetId="9">'[4]Attach-3 (QR)'!#REF!</definedName>
    <definedName name="MANU44" localSheetId="2">'[5]Attach-3 (QR)'!#REF!</definedName>
    <definedName name="MANU44">#REF!</definedName>
    <definedName name="MANU444" localSheetId="15">'[1]Attach-3 (QR)'!#REF!</definedName>
    <definedName name="MANU444" localSheetId="21">'[6]Attach QR'!$I$560</definedName>
    <definedName name="MANU444" localSheetId="23">'[3]Attach-3 (QR)'!#REF!</definedName>
    <definedName name="MANU444" localSheetId="25">#REF!</definedName>
    <definedName name="MANU444" localSheetId="9">'[4]Attach-3 (QR)'!#REF!</definedName>
    <definedName name="MANU444" localSheetId="2">'[5]Attach-3 (QR)'!#REF!</definedName>
    <definedName name="MANU444">#REF!</definedName>
    <definedName name="MANU5" localSheetId="15">'[1]Attach-3 (QR)'!#REF!</definedName>
    <definedName name="MANU5" localSheetId="23">'[3]Attach-3 (QR)'!#REF!</definedName>
    <definedName name="MANU5" localSheetId="25">#REF!</definedName>
    <definedName name="MANU5" localSheetId="9">'[4]Attach-3 (QR)'!#REF!</definedName>
    <definedName name="MANU5" localSheetId="2">'[5]Attach-3 (QR)'!#REF!</definedName>
    <definedName name="MANU5">#REF!</definedName>
    <definedName name="MANU55" localSheetId="15">'[1]Attach-3 (QR)'!#REF!</definedName>
    <definedName name="MANU55" localSheetId="23">'[3]Attach-3 (QR)'!#REF!</definedName>
    <definedName name="MANU55" localSheetId="25">#REF!</definedName>
    <definedName name="MANU55" localSheetId="9">'[4]Attach-3 (QR)'!#REF!</definedName>
    <definedName name="MANU55" localSheetId="2">'[5]Attach-3 (QR)'!#REF!</definedName>
    <definedName name="MANU55">#REF!</definedName>
    <definedName name="MANU555" localSheetId="15">'[1]Attach-3 (QR)'!#REF!</definedName>
    <definedName name="MANU555" localSheetId="21">'[6]Attach QR'!$E$560</definedName>
    <definedName name="MANU555" localSheetId="23">'[3]Attach-3 (QR)'!#REF!</definedName>
    <definedName name="MANU555" localSheetId="25">#REF!</definedName>
    <definedName name="MANU555" localSheetId="9">'[4]Attach-3 (QR)'!#REF!</definedName>
    <definedName name="MANU555" localSheetId="2">'[5]Attach-3 (QR)'!#REF!</definedName>
    <definedName name="MANU555">#REF!</definedName>
    <definedName name="PATH1" localSheetId="15">'[1]Attach-3 (QR)'!#REF!</definedName>
    <definedName name="PATH1" localSheetId="23">'[3]Attach-3 (QR)'!#REF!</definedName>
    <definedName name="PATH1" localSheetId="25">#REF!</definedName>
    <definedName name="PATH1" localSheetId="9">'[4]Attach-3 (QR)'!#REF!</definedName>
    <definedName name="PATH1" localSheetId="2">'[5]Attach-3 (QR)'!#REF!</definedName>
    <definedName name="PATH1">#REF!</definedName>
    <definedName name="PATH11" localSheetId="15">'[1]Attach-3 (QR)'!#REF!</definedName>
    <definedName name="PATH11" localSheetId="23">'[3]Attach-3 (QR)'!#REF!</definedName>
    <definedName name="PATH11" localSheetId="25">#REF!</definedName>
    <definedName name="PATH11" localSheetId="9">'[4]Attach-3 (QR)'!#REF!</definedName>
    <definedName name="PATH11" localSheetId="2">'[5]Attach-3 (QR)'!#REF!</definedName>
    <definedName name="PATH11">#REF!</definedName>
    <definedName name="PATH111" localSheetId="15">'[1]Attach-3 (QR)'!#REF!</definedName>
    <definedName name="PATH111" localSheetId="21">'[6]Attach QR'!$G$170</definedName>
    <definedName name="PATH111" localSheetId="23">'[3]Attach-3 (QR)'!#REF!</definedName>
    <definedName name="PATH111" localSheetId="25">#REF!</definedName>
    <definedName name="PATH111" localSheetId="9">'[4]Attach-3 (QR)'!#REF!</definedName>
    <definedName name="PATH111" localSheetId="2">'[5]Attach-3 (QR)'!#REF!</definedName>
    <definedName name="PATH111">#REF!</definedName>
    <definedName name="PATH2" localSheetId="15">'[1]Attach-3 (QR)'!#REF!</definedName>
    <definedName name="PATH2" localSheetId="23">'[3]Attach-3 (QR)'!#REF!</definedName>
    <definedName name="PATH2" localSheetId="25">#REF!</definedName>
    <definedName name="PATH2" localSheetId="9">'[4]Attach-3 (QR)'!#REF!</definedName>
    <definedName name="PATH2" localSheetId="2">'[5]Attach-3 (QR)'!#REF!</definedName>
    <definedName name="PATH2">#REF!</definedName>
    <definedName name="PATH22" localSheetId="15">'[1]Attach-3 (QR)'!#REF!</definedName>
    <definedName name="PATH22" localSheetId="23">'[3]Attach-3 (QR)'!#REF!</definedName>
    <definedName name="PATH22" localSheetId="25">#REF!</definedName>
    <definedName name="PATH22" localSheetId="9">'[4]Attach-3 (QR)'!#REF!</definedName>
    <definedName name="PATH22" localSheetId="2">'[5]Attach-3 (QR)'!#REF!</definedName>
    <definedName name="PATH22">#REF!</definedName>
    <definedName name="PATH222" localSheetId="15">'[1]Attach-3 (QR)'!#REF!</definedName>
    <definedName name="PATH222" localSheetId="21">'[6]Attach QR'!$I$170</definedName>
    <definedName name="PATH222" localSheetId="23">'[3]Attach-3 (QR)'!#REF!</definedName>
    <definedName name="PATH222" localSheetId="25">#REF!</definedName>
    <definedName name="PATH222" localSheetId="9">'[4]Attach-3 (QR)'!#REF!</definedName>
    <definedName name="PATH222" localSheetId="2">'[5]Attach-3 (QR)'!#REF!</definedName>
    <definedName name="PATH222">#REF!</definedName>
    <definedName name="PATH3" localSheetId="15">'[1]Attach-3 (QR)'!#REF!</definedName>
    <definedName name="PATH3" localSheetId="23">'[3]Attach-3 (QR)'!#REF!</definedName>
    <definedName name="PATH3" localSheetId="25">#REF!</definedName>
    <definedName name="PATH3" localSheetId="9">'[4]Attach-3 (QR)'!#REF!</definedName>
    <definedName name="PATH3" localSheetId="2">'[5]Attach-3 (QR)'!#REF!</definedName>
    <definedName name="PATH3">#REF!</definedName>
    <definedName name="PATH33" localSheetId="15">'[1]Attach-3 (QR)'!#REF!</definedName>
    <definedName name="PATH33" localSheetId="23">'[3]Attach-3 (QR)'!#REF!</definedName>
    <definedName name="PATH33" localSheetId="25">#REF!</definedName>
    <definedName name="PATH33" localSheetId="9">'[4]Attach-3 (QR)'!#REF!</definedName>
    <definedName name="PATH33" localSheetId="2">'[5]Attach-3 (QR)'!#REF!</definedName>
    <definedName name="PATH33">#REF!</definedName>
    <definedName name="PATH333" localSheetId="15">'[1]Attach-3 (QR)'!#REF!</definedName>
    <definedName name="PATH333" localSheetId="21">'[6]Attach QR'!$G$246</definedName>
    <definedName name="PATH333" localSheetId="23">'[3]Attach-3 (QR)'!#REF!</definedName>
    <definedName name="PATH333" localSheetId="25">#REF!</definedName>
    <definedName name="PATH333" localSheetId="9">'[4]Attach-3 (QR)'!#REF!</definedName>
    <definedName name="PATH333" localSheetId="2">'[5]Attach-3 (QR)'!#REF!</definedName>
    <definedName name="PATH333">#REF!</definedName>
    <definedName name="PATH4" localSheetId="15">'[1]Attach-3 (QR)'!#REF!</definedName>
    <definedName name="PATH4" localSheetId="23">'[3]Attach-3 (QR)'!#REF!</definedName>
    <definedName name="PATH4" localSheetId="25">#REF!</definedName>
    <definedName name="PATH4" localSheetId="9">'[4]Attach-3 (QR)'!#REF!</definedName>
    <definedName name="PATH4" localSheetId="2">'[5]Attach-3 (QR)'!#REF!</definedName>
    <definedName name="PATH4">#REF!</definedName>
    <definedName name="PATH44" localSheetId="15">'[1]Attach-3 (QR)'!#REF!</definedName>
    <definedName name="PATH44" localSheetId="23">'[3]Attach-3 (QR)'!#REF!</definedName>
    <definedName name="PATH44" localSheetId="25">#REF!</definedName>
    <definedName name="PATH44" localSheetId="9">'[4]Attach-3 (QR)'!#REF!</definedName>
    <definedName name="PATH44" localSheetId="2">'[5]Attach-3 (QR)'!#REF!</definedName>
    <definedName name="PATH44">#REF!</definedName>
    <definedName name="PATH444" localSheetId="15">'[1]Attach-3 (QR)'!#REF!</definedName>
    <definedName name="PATH444" localSheetId="21">'[6]Attach QR'!$I$246</definedName>
    <definedName name="PATH444" localSheetId="23">'[3]Attach-3 (QR)'!#REF!</definedName>
    <definedName name="PATH444" localSheetId="25">#REF!</definedName>
    <definedName name="PATH444" localSheetId="9">'[4]Attach-3 (QR)'!#REF!</definedName>
    <definedName name="PATH444" localSheetId="2">'[5]Attach-3 (QR)'!#REF!</definedName>
    <definedName name="PATH444">#REF!</definedName>
    <definedName name="PATH5" localSheetId="15">'[1]Attach-3 (QR)'!#REF!</definedName>
    <definedName name="PATH5" localSheetId="23">'[3]Attach-3 (QR)'!#REF!</definedName>
    <definedName name="PATH5" localSheetId="25">#REF!</definedName>
    <definedName name="PATH5" localSheetId="9">'[4]Attach-3 (QR)'!#REF!</definedName>
    <definedName name="PATH5" localSheetId="2">'[5]Attach-3 (QR)'!#REF!</definedName>
    <definedName name="PATH5">#REF!</definedName>
    <definedName name="PATH55" localSheetId="15">'[1]Attach-3 (QR)'!#REF!</definedName>
    <definedName name="PATH55" localSheetId="23">'[3]Attach-3 (QR)'!#REF!</definedName>
    <definedName name="PATH55" localSheetId="25">#REF!</definedName>
    <definedName name="PATH55" localSheetId="9">'[4]Attach-3 (QR)'!#REF!</definedName>
    <definedName name="PATH55" localSheetId="2">'[5]Attach-3 (QR)'!#REF!</definedName>
    <definedName name="PATH55">#REF!</definedName>
    <definedName name="PATH555" localSheetId="15">'[1]Attach-3 (QR)'!#REF!</definedName>
    <definedName name="PATH555" localSheetId="23">'[3]Attach-3 (QR)'!#REF!</definedName>
    <definedName name="PATH555" localSheetId="25">#REF!</definedName>
    <definedName name="PATH555" localSheetId="9">'[4]Attach-3 (QR)'!#REF!</definedName>
    <definedName name="PATH555" localSheetId="2">'[5]Attach-3 (QR)'!#REF!</definedName>
    <definedName name="PATH555">#REF!</definedName>
    <definedName name="PATHAR1" localSheetId="15">'[1]Attach-3 (QR)'!#REF!</definedName>
    <definedName name="PATHAR1" localSheetId="25">#REF!</definedName>
    <definedName name="PATHAR1" localSheetId="9">'[2]Attach-3 (QR)'!#REF!</definedName>
    <definedName name="PATHAR1">#REF!</definedName>
    <definedName name="PATHAR2" localSheetId="15">'[1]Attach-3 (QR)'!#REF!</definedName>
    <definedName name="PATHAR2" localSheetId="25">#REF!</definedName>
    <definedName name="PATHAR2" localSheetId="9">'[2]Attach-3 (QR)'!#REF!</definedName>
    <definedName name="PATHAR2">#REF!</definedName>
    <definedName name="PATHAR3" localSheetId="15">'[1]Attach-3 (QR)'!#REF!</definedName>
    <definedName name="PATHAR3" localSheetId="21">'[6]Attach QR'!$AO$750</definedName>
    <definedName name="PATHAR3" localSheetId="25">#REF!</definedName>
    <definedName name="PATHAR3" localSheetId="9">'[2]Attach-3 (QR)'!#REF!</definedName>
    <definedName name="PATHAR3">#REF!</definedName>
    <definedName name="PATHJV1" localSheetId="15">'[1]Attach-3 (QR)'!#REF!</definedName>
    <definedName name="PATHJV1" localSheetId="23">'[3]Attach-3 (QR)'!#REF!</definedName>
    <definedName name="PATHJV1" localSheetId="25">#REF!</definedName>
    <definedName name="PATHJV1" localSheetId="9">'[4]Attach-3 (QR)'!#REF!</definedName>
    <definedName name="PATHJV1" localSheetId="2">'[5]Attach-3 (QR)'!#REF!</definedName>
    <definedName name="PATHJV1">#REF!</definedName>
    <definedName name="PATHJV11" localSheetId="15">'[1]Attach-3 (QR)'!#REF!</definedName>
    <definedName name="PATHJV11" localSheetId="23">'[3]Attach-3 (QR)'!#REF!</definedName>
    <definedName name="PATHJV11" localSheetId="25">#REF!</definedName>
    <definedName name="PATHJV11" localSheetId="9">'[4]Attach-3 (QR)'!#REF!</definedName>
    <definedName name="PATHJV11" localSheetId="2">'[5]Attach-3 (QR)'!#REF!</definedName>
    <definedName name="PATHJV11">#REF!</definedName>
    <definedName name="PATHJV111" localSheetId="15">'[1]Attach-3 (QR)'!#REF!</definedName>
    <definedName name="PATHJV111" localSheetId="23">'[3]Attach-3 (QR)'!#REF!</definedName>
    <definedName name="PATHJV111" localSheetId="25">#REF!</definedName>
    <definedName name="PATHJV111" localSheetId="9">'[4]Attach-3 (QR)'!#REF!</definedName>
    <definedName name="PATHJV111" localSheetId="2">'[5]Attach-3 (QR)'!#REF!</definedName>
    <definedName name="PATHJV111">#REF!</definedName>
    <definedName name="PATHJV2" localSheetId="15">'[1]Attach-3 (QR)'!#REF!</definedName>
    <definedName name="PATHJV2" localSheetId="23">'[3]Attach-3 (QR)'!#REF!</definedName>
    <definedName name="PATHJV2" localSheetId="25">#REF!</definedName>
    <definedName name="PATHJV2" localSheetId="9">'[4]Attach-3 (QR)'!#REF!</definedName>
    <definedName name="PATHJV2" localSheetId="2">'[5]Attach-3 (QR)'!#REF!</definedName>
    <definedName name="PATHJV2">#REF!</definedName>
    <definedName name="PATHJV22" localSheetId="15">'[1]Attach-3 (QR)'!#REF!</definedName>
    <definedName name="PATHJV22" localSheetId="23">'[3]Attach-3 (QR)'!#REF!</definedName>
    <definedName name="PATHJV22" localSheetId="25">#REF!</definedName>
    <definedName name="PATHJV22" localSheetId="9">'[4]Attach-3 (QR)'!#REF!</definedName>
    <definedName name="PATHJV22" localSheetId="2">'[5]Attach-3 (QR)'!#REF!</definedName>
    <definedName name="PATHJV22">#REF!</definedName>
    <definedName name="PATHJV222" localSheetId="15">'[1]Attach-3 (QR)'!#REF!</definedName>
    <definedName name="PATHJV222" localSheetId="23">'[3]Attach-3 (QR)'!#REF!</definedName>
    <definedName name="PATHJV222" localSheetId="25">#REF!</definedName>
    <definedName name="PATHJV222" localSheetId="9">'[4]Attach-3 (QR)'!#REF!</definedName>
    <definedName name="PATHJV222" localSheetId="2">'[5]Attach-3 (QR)'!#REF!</definedName>
    <definedName name="PATHJV222">#REF!</definedName>
    <definedName name="PATHJV3" localSheetId="15">'[1]Attach-3 (QR)'!#REF!</definedName>
    <definedName name="PATHJV3" localSheetId="21">'[6]Attach QR'!$I$61</definedName>
    <definedName name="PATHJV3" localSheetId="23">'[3]Attach-3 (QR)'!#REF!</definedName>
    <definedName name="PATHJV3" localSheetId="25">#REF!</definedName>
    <definedName name="PATHJV3" localSheetId="9">'[4]Attach-3 (QR)'!#REF!</definedName>
    <definedName name="PATHJV3" localSheetId="2">'[5]Attach-3 (QR)'!#REF!</definedName>
    <definedName name="PATHJV3">#REF!</definedName>
    <definedName name="PATHJV33" localSheetId="15">'[1]Attach-3 (QR)'!#REF!</definedName>
    <definedName name="PATHJV33" localSheetId="21">'[6]Attach QR'!$G$61</definedName>
    <definedName name="PATHJV33" localSheetId="23">'[3]Attach-3 (QR)'!#REF!</definedName>
    <definedName name="PATHJV33" localSheetId="25">#REF!</definedName>
    <definedName name="PATHJV33" localSheetId="9">'[4]Attach-3 (QR)'!#REF!</definedName>
    <definedName name="PATHJV33" localSheetId="2">'[5]Attach-3 (QR)'!#REF!</definedName>
    <definedName name="PATHJV33">#REF!</definedName>
    <definedName name="PATHJV333" localSheetId="15">'[1]Attach-3 (QR)'!#REF!</definedName>
    <definedName name="PATHJV333" localSheetId="21">'[6]Attach QR'!$E$61</definedName>
    <definedName name="PATHJV333" localSheetId="23">'[3]Attach-3 (QR)'!#REF!</definedName>
    <definedName name="PATHJV333" localSheetId="25">#REF!</definedName>
    <definedName name="PATHJV333" localSheetId="9">'[4]Attach-3 (QR)'!#REF!</definedName>
    <definedName name="PATHJV333" localSheetId="2">'[5]Attach-3 (QR)'!#REF!</definedName>
    <definedName name="PATHJV333">#REF!</definedName>
    <definedName name="PATHJVPR1" localSheetId="15">'[1]Attach-3 (QR)'!#REF!</definedName>
    <definedName name="PATHJVPR1" localSheetId="25">#REF!</definedName>
    <definedName name="PATHJVPR1" localSheetId="9">'[2]Attach-3 (QR)'!#REF!</definedName>
    <definedName name="PATHJVPR1">#REF!</definedName>
    <definedName name="PATHJVPR11" localSheetId="15">'[1]Attach-3 (QR)'!#REF!</definedName>
    <definedName name="PATHJVPR11" localSheetId="23">'[3]Attach-3 (QR)'!#REF!</definedName>
    <definedName name="PATHJVPR11" localSheetId="25">#REF!</definedName>
    <definedName name="PATHJVPR11" localSheetId="9">'[4]Attach-3 (QR)'!#REF!</definedName>
    <definedName name="PATHJVPR11" localSheetId="2">'[5]Attach-3 (QR)'!#REF!</definedName>
    <definedName name="PATHJVPR11">#REF!</definedName>
    <definedName name="PATHJVPR111" localSheetId="15">'[1]Attach-3 (QR)'!#REF!</definedName>
    <definedName name="PATHJVPR111" localSheetId="21">'[6]Attach QR'!$K$782</definedName>
    <definedName name="PATHJVPR111" localSheetId="23">'[3]Attach-3 (QR)'!#REF!</definedName>
    <definedName name="PATHJVPR111" localSheetId="25">#REF!</definedName>
    <definedName name="PATHJVPR111" localSheetId="9">'[4]Attach-3 (QR)'!#REF!</definedName>
    <definedName name="PATHJVPR111" localSheetId="2">'[5]Attach-3 (QR)'!#REF!</definedName>
    <definedName name="PATHJVPR111">#REF!</definedName>
    <definedName name="PATHJVPR2" localSheetId="15">'[1]Attach-3 (QR)'!#REF!</definedName>
    <definedName name="PATHJVPR2" localSheetId="25">#REF!</definedName>
    <definedName name="PATHJVPR2" localSheetId="9">'[2]Attach-3 (QR)'!#REF!</definedName>
    <definedName name="PATHJVPR2">#REF!</definedName>
    <definedName name="PATHJVPR22" localSheetId="15">'[1]Attach-3 (QR)'!#REF!</definedName>
    <definedName name="PATHJVPR22" localSheetId="23">'[3]Attach-3 (QR)'!#REF!</definedName>
    <definedName name="PATHJVPR22" localSheetId="25">#REF!</definedName>
    <definedName name="PATHJVPR22" localSheetId="9">'[4]Attach-3 (QR)'!#REF!</definedName>
    <definedName name="PATHJVPR22" localSheetId="2">'[5]Attach-3 (QR)'!#REF!</definedName>
    <definedName name="PATHJVPR22">#REF!</definedName>
    <definedName name="PATHJVPR222" localSheetId="15">'[1]Attach-3 (QR)'!#REF!</definedName>
    <definedName name="PATHJVPR222" localSheetId="21">'[6]Attach QR'!$L$782</definedName>
    <definedName name="PATHJVPR222" localSheetId="23">'[3]Attach-3 (QR)'!#REF!</definedName>
    <definedName name="PATHJVPR222" localSheetId="25">#REF!</definedName>
    <definedName name="PATHJVPR222" localSheetId="9">'[4]Attach-3 (QR)'!#REF!</definedName>
    <definedName name="PATHJVPR222" localSheetId="2">'[5]Attach-3 (QR)'!#REF!</definedName>
    <definedName name="PATHJVPR222">#REF!</definedName>
    <definedName name="PATHLA1" localSheetId="15">'[1]Attach-3 (QR)'!#REF!</definedName>
    <definedName name="PATHLA1" localSheetId="23">'[3]Attach-3 (QR)'!#REF!</definedName>
    <definedName name="PATHLA1" localSheetId="25">#REF!</definedName>
    <definedName name="PATHLA1" localSheetId="9">'[4]Attach-3 (QR)'!#REF!</definedName>
    <definedName name="PATHLA1" localSheetId="2">'[5]Attach-3 (QR)'!#REF!</definedName>
    <definedName name="PATHLA1">#REF!</definedName>
    <definedName name="PATHLA2" localSheetId="15">'[1]Attach-3 (QR)'!#REF!</definedName>
    <definedName name="PATHLA2" localSheetId="23">'[3]Attach-3 (QR)'!#REF!</definedName>
    <definedName name="PATHLA2" localSheetId="25">#REF!</definedName>
    <definedName name="PATHLA2" localSheetId="9">'[4]Attach-3 (QR)'!#REF!</definedName>
    <definedName name="PATHLA2" localSheetId="2">'[5]Attach-3 (QR)'!#REF!</definedName>
    <definedName name="PATHLA2">#REF!</definedName>
    <definedName name="PATHLA3" localSheetId="15">'[1]Attach-3 (QR)'!#REF!</definedName>
    <definedName name="PATHLA3" localSheetId="21">'[6]Attach QR'!$D$651</definedName>
    <definedName name="PATHLA3" localSheetId="23">'[3]Attach-3 (QR)'!#REF!</definedName>
    <definedName name="PATHLA3" localSheetId="25">#REF!</definedName>
    <definedName name="PATHLA3" localSheetId="9">'[4]Attach-3 (QR)'!#REF!</definedName>
    <definedName name="PATHLA3" localSheetId="2">'[5]Attach-3 (QR)'!#REF!</definedName>
    <definedName name="PATHLA3">#REF!</definedName>
    <definedName name="PATHLP1" localSheetId="15">'[1]Attach-3 (QR)'!#REF!</definedName>
    <definedName name="PATHLP1" localSheetId="25">#REF!</definedName>
    <definedName name="PATHLP1" localSheetId="9">'[2]Attach-3 (QR)'!#REF!</definedName>
    <definedName name="PATHLP1">#REF!</definedName>
    <definedName name="PATHLP2" localSheetId="15">'[1]Attach-3 (QR)'!#REF!</definedName>
    <definedName name="PATHLP2" localSheetId="23">'[3]Attach-3 (QR)'!#REF!</definedName>
    <definedName name="PATHLP2" localSheetId="25">#REF!</definedName>
    <definedName name="PATHLP2" localSheetId="9">'[4]Attach-3 (QR)'!#REF!</definedName>
    <definedName name="PATHLP2" localSheetId="2">'[5]Attach-3 (QR)'!#REF!</definedName>
    <definedName name="PATHLP2">#REF!</definedName>
    <definedName name="PATHLP3" localSheetId="15">'[1]Attach-3 (QR)'!#REF!</definedName>
    <definedName name="PATHLP3" localSheetId="21">'[6]Attach QR'!$J$782</definedName>
    <definedName name="PATHLP3" localSheetId="23">'[3]Attach-3 (QR)'!#REF!</definedName>
    <definedName name="PATHLP3" localSheetId="25">#REF!</definedName>
    <definedName name="PATHLP3" localSheetId="9">'[4]Attach-3 (QR)'!#REF!</definedName>
    <definedName name="PATHLP3" localSheetId="2">'[5]Attach-3 (QR)'!#REF!</definedName>
    <definedName name="PATHLP3">#REF!</definedName>
    <definedName name="PATHPR1" localSheetId="15">'[1]Attach-3 (QR)'!#REF!</definedName>
    <definedName name="PATHPR1" localSheetId="25">#REF!</definedName>
    <definedName name="PATHPR1" localSheetId="9">'[2]Attach-3 (QR)'!#REF!</definedName>
    <definedName name="PATHPR1">#REF!</definedName>
    <definedName name="PATHPR2" localSheetId="15">'[1]Attach-3 (QR)'!#REF!</definedName>
    <definedName name="PATHPR2" localSheetId="23">'[3]Attach-3 (QR)'!#REF!</definedName>
    <definedName name="PATHPR2" localSheetId="25">#REF!</definedName>
    <definedName name="PATHPR2" localSheetId="9">'[4]Attach-3 (QR)'!#REF!</definedName>
    <definedName name="PATHPR2" localSheetId="2">'[5]Attach-3 (QR)'!#REF!</definedName>
    <definedName name="PATHPR2">#REF!</definedName>
    <definedName name="_xlnm.Print_Area" localSheetId="13">'Attach 10'!$A$1:$F$18</definedName>
    <definedName name="_xlnm.Print_Area" localSheetId="14">'Attach 11'!$A$1:$E$29</definedName>
    <definedName name="_xlnm.Print_Area" localSheetId="15">'Attach 12'!$A$1:$F$106</definedName>
    <definedName name="_xlnm.Print_Area" localSheetId="16">'Attach 13'!$A$1:$E$27</definedName>
    <definedName name="_xlnm.Print_Area" localSheetId="17">'Attach 14'!$A$1:$E$29</definedName>
    <definedName name="_xlnm.Print_Area" localSheetId="18">'Attach 14-IP'!$A$8:$I$220</definedName>
    <definedName name="_xlnm.Print_Area" localSheetId="19">'Attach 15'!$A$1:$E$93</definedName>
    <definedName name="_xlnm.Print_Area" localSheetId="20">'Attach 16'!$A$1:$L$90</definedName>
    <definedName name="_xlnm.Print_Area" localSheetId="21">'Attach 17'!$A$1:$E$33</definedName>
    <definedName name="_xlnm.Print_Area" localSheetId="22">'Attach 18'!$A$1:$E$24</definedName>
    <definedName name="_xlnm.Print_Area" localSheetId="23">'Attach 18 SP'!$A$7:$I$157</definedName>
    <definedName name="_xlnm.Print_Area" localSheetId="24">'Attach 19'!$A$1:$E$31</definedName>
    <definedName name="_xlnm.Print_Area" localSheetId="25">'Attach 23'!$A$1:$E$27</definedName>
    <definedName name="_xlnm.Print_Area" localSheetId="3">'Attach 3(JV)'!$A$1:$E$28</definedName>
    <definedName name="_xlnm.Print_Area" localSheetId="4">'Attach 3(QR)'!$A$1:$E$26</definedName>
    <definedName name="_xlnm.Print_Area" localSheetId="5">'Attach 4'!$A$1:$G$25</definedName>
    <definedName name="_xlnm.Print_Area" localSheetId="6">'Attach 4 (A)'!$A$1:$E$27</definedName>
    <definedName name="_xlnm.Print_Area" localSheetId="7">'Attach 4 (B)'!$A$1:$E$26</definedName>
    <definedName name="_xlnm.Print_Area" localSheetId="8">'Attach 5'!$A$1:$E$34</definedName>
    <definedName name="_xlnm.Print_Area" localSheetId="9">'Attach 5A'!$A$1:$E$73</definedName>
    <definedName name="_xlnm.Print_Area" localSheetId="10">'Attach 6'!$A$1:$E$28</definedName>
    <definedName name="_xlnm.Print_Area" localSheetId="11">'Attach 7'!$A$1:$E$18</definedName>
    <definedName name="_xlnm.Print_Area" localSheetId="12">'Attach 9'!$A$1:$J$54</definedName>
    <definedName name="_xlnm.Print_Area" localSheetId="26">'Bid Form 1st Envelope '!$A$1:$F$119</definedName>
    <definedName name="_xlnm.Print_Area" localSheetId="1">Cover!$A$1:$F$20</definedName>
    <definedName name="_xlnm.Print_Area" localSheetId="2">'Names of Bidder'!$B$1:$G$29</definedName>
    <definedName name="_xlnm.Print_Titles" localSheetId="12">'Attach 9'!$18:$18</definedName>
    <definedName name="printedname" localSheetId="15">#REF!</definedName>
    <definedName name="printedname" localSheetId="23">#REF!</definedName>
    <definedName name="printedname" localSheetId="25">#REF!</definedName>
    <definedName name="printedname" localSheetId="9">#REF!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5">#REF!</definedName>
    <definedName name="_xlnm.Recorder" localSheetId="21">#REF!</definedName>
    <definedName name="_xlnm.Recorder" localSheetId="22">#REF!</definedName>
    <definedName name="_xlnm.Recorder" localSheetId="25">#REF!</definedName>
    <definedName name="_xlnm.Recorder" localSheetId="9">#REF!</definedName>
    <definedName name="_xlnm.Recorder" localSheetId="2">#REF!</definedName>
    <definedName name="_xlnm.Recorder">#REF!</definedName>
    <definedName name="sss" localSheetId="15">'[12]Attach-3 (QR)'!#REF!</definedName>
    <definedName name="sss" localSheetId="2">'[12]Attach-3 (QR)'!#REF!</definedName>
    <definedName name="sss">'[13]Attach-3 (QR)'!#REF!</definedName>
    <definedName name="TEST" localSheetId="15">#REF!</definedName>
    <definedName name="TEST" localSheetId="21">#REF!</definedName>
    <definedName name="TEST" localSheetId="22">#REF!</definedName>
    <definedName name="TEST" localSheetId="25">#REF!</definedName>
    <definedName name="TEST" localSheetId="9">#REF!</definedName>
    <definedName name="TEST" localSheetId="2">#REF!</definedName>
    <definedName name="TEST">#REF!</definedName>
    <definedName name="TO" localSheetId="25">'[11]Attach 12'!#REF!</definedName>
    <definedName name="TO">#REF!</definedName>
    <definedName name="ttt" localSheetId="15">#REF!</definedName>
    <definedName name="ttt" localSheetId="23">#REF!</definedName>
    <definedName name="ttt" localSheetId="25">#REF!</definedName>
    <definedName name="ttt" localSheetId="9">#REF!</definedName>
    <definedName name="ttt" localSheetId="2">#REF!</definedName>
    <definedName name="ttt">#REF!</definedName>
    <definedName name="typeofbidder" localSheetId="15">#REF!</definedName>
    <definedName name="typeofbidder" localSheetId="23">#REF!</definedName>
    <definedName name="typeofbidder" localSheetId="25">#REF!</definedName>
    <definedName name="typeofbidder" localSheetId="9">#REF!</definedName>
    <definedName name="typeofbidder" localSheetId="2">#REF!</definedName>
    <definedName name="typeofbidder">#REF!</definedName>
    <definedName name="uuu" localSheetId="15">#REF!</definedName>
    <definedName name="uuu" localSheetId="23">#REF!</definedName>
    <definedName name="uuu" localSheetId="25">#REF!</definedName>
    <definedName name="uuu" localSheetId="9">#REF!</definedName>
    <definedName name="uuu" localSheetId="2">#REF!</definedName>
    <definedName name="uuu">#REF!</definedName>
    <definedName name="yyy" localSheetId="15">#REF!</definedName>
    <definedName name="yyy" localSheetId="23">#REF!</definedName>
    <definedName name="yyy" localSheetId="25">#REF!</definedName>
    <definedName name="yyy" localSheetId="9">#REF!</definedName>
    <definedName name="yyy" localSheetId="2">#REF!</definedName>
    <definedName name="yyy">#REF!</definedName>
    <definedName name="Z_010B040B_83D1_42E5_9354_A9BE9113BDAC_.wvu.PrintArea" localSheetId="25" hidden="1">'Attach 23'!$A$1:$E$27</definedName>
    <definedName name="Z_010B040B_83D1_42E5_9354_A9BE9113BDAC_.wvu.Rows" localSheetId="25" hidden="1">'Attach 23'!$12:$12,'Attach 23'!$19:$24</definedName>
    <definedName name="Z_012A8702_091E_4FD1_8E26_12B65B8B3B8C_.wvu.PrintArea" localSheetId="25" hidden="1">'Attach 23'!$A$1:$E$27</definedName>
    <definedName name="Z_012A8702_091E_4FD1_8E26_12B65B8B3B8C_.wvu.Rows" localSheetId="25" hidden="1">'Attach 23'!$12:$12,'Attach 23'!$19:$24</definedName>
    <definedName name="Z_01ACF2E1_8E61_4459_ABC1_B6C183DEED61_.wvu.PrintArea" localSheetId="2" hidden="1">'Names of Bidder'!$B$1:$E$27</definedName>
    <definedName name="Z_05855B4F_D61E_4C97_B759_B2F96767F6F8_.wvu.Cols" localSheetId="19" hidden="1">'Attach 15'!$H:$H</definedName>
    <definedName name="Z_05855B4F_D61E_4C97_B759_B2F96767F6F8_.wvu.Cols" localSheetId="23" hidden="1">'Attach 18 SP'!$J:$P</definedName>
    <definedName name="Z_05855B4F_D61E_4C97_B759_B2F96767F6F8_.wvu.Cols" localSheetId="3" hidden="1">'Attach 3(JV)'!$G:$H</definedName>
    <definedName name="Z_05855B4F_D61E_4C97_B759_B2F96767F6F8_.wvu.Cols" localSheetId="5" hidden="1">'Attach 4'!$H:$O</definedName>
    <definedName name="Z_05855B4F_D61E_4C97_B759_B2F96767F6F8_.wvu.Cols" localSheetId="8" hidden="1">'Attach 5'!$H:$H</definedName>
    <definedName name="Z_05855B4F_D61E_4C97_B759_B2F96767F6F8_.wvu.Cols" localSheetId="9" hidden="1">'Attach 5A'!$H:$H</definedName>
    <definedName name="Z_05855B4F_D61E_4C97_B759_B2F96767F6F8_.wvu.Cols" localSheetId="10" hidden="1">'Attach 6'!$H:$H</definedName>
    <definedName name="Z_05855B4F_D61E_4C97_B759_B2F96767F6F8_.wvu.Cols" localSheetId="26"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13" hidden="1">'Attach 10'!$A$1:$F$18</definedName>
    <definedName name="Z_05855B4F_D61E_4C97_B759_B2F96767F6F8_.wvu.PrintArea" localSheetId="14" hidden="1">'Attach 11'!$A$1:$E$29</definedName>
    <definedName name="Z_05855B4F_D61E_4C97_B759_B2F96767F6F8_.wvu.PrintArea" localSheetId="16" hidden="1">'Attach 13'!$A$1:$E$27</definedName>
    <definedName name="Z_05855B4F_D61E_4C97_B759_B2F96767F6F8_.wvu.PrintArea" localSheetId="17" hidden="1">'Attach 14'!$A$1:$E$29</definedName>
    <definedName name="Z_05855B4F_D61E_4C97_B759_B2F96767F6F8_.wvu.PrintArea" localSheetId="18" hidden="1">'Attach 14-IP'!$A$8:$I$220</definedName>
    <definedName name="Z_05855B4F_D61E_4C97_B759_B2F96767F6F8_.wvu.PrintArea" localSheetId="19" hidden="1">'Attach 15'!$A$1:$E$93</definedName>
    <definedName name="Z_05855B4F_D61E_4C97_B759_B2F96767F6F8_.wvu.PrintArea" localSheetId="20" hidden="1">'Attach 16'!$A$1:$L$90</definedName>
    <definedName name="Z_05855B4F_D61E_4C97_B759_B2F96767F6F8_.wvu.PrintArea" localSheetId="21" hidden="1">'Attach 17'!$A$1:$E$33</definedName>
    <definedName name="Z_05855B4F_D61E_4C97_B759_B2F96767F6F8_.wvu.PrintArea" localSheetId="22" hidden="1">'Attach 18'!$A$1:$E$24</definedName>
    <definedName name="Z_05855B4F_D61E_4C97_B759_B2F96767F6F8_.wvu.PrintArea" localSheetId="23" hidden="1">'Attach 18 SP'!$A$7:$I$157</definedName>
    <definedName name="Z_05855B4F_D61E_4C97_B759_B2F96767F6F8_.wvu.PrintArea" localSheetId="24" hidden="1">'Attach 19'!$A$1:$E$31</definedName>
    <definedName name="Z_05855B4F_D61E_4C97_B759_B2F96767F6F8_.wvu.PrintArea" localSheetId="3" hidden="1">'Attach 3(JV)'!$A$1:$E$28</definedName>
    <definedName name="Z_05855B4F_D61E_4C97_B759_B2F96767F6F8_.wvu.PrintArea" localSheetId="4" hidden="1">'Attach 3(QR)'!$A$1:$E$26</definedName>
    <definedName name="Z_05855B4F_D61E_4C97_B759_B2F96767F6F8_.wvu.PrintArea" localSheetId="5" hidden="1">'Attach 4'!$A$1:$G$25</definedName>
    <definedName name="Z_05855B4F_D61E_4C97_B759_B2F96767F6F8_.wvu.PrintArea" localSheetId="6" hidden="1">'Attach 4 (A)'!$A$1:$E$27</definedName>
    <definedName name="Z_05855B4F_D61E_4C97_B759_B2F96767F6F8_.wvu.PrintArea" localSheetId="7" hidden="1">'Attach 4 (B)'!$A$1:$E$26</definedName>
    <definedName name="Z_05855B4F_D61E_4C97_B759_B2F96767F6F8_.wvu.PrintArea" localSheetId="8" hidden="1">'Attach 5'!$A$1:$E$34</definedName>
    <definedName name="Z_05855B4F_D61E_4C97_B759_B2F96767F6F8_.wvu.PrintArea" localSheetId="9" hidden="1">'Attach 5A'!$A$1:$E$73</definedName>
    <definedName name="Z_05855B4F_D61E_4C97_B759_B2F96767F6F8_.wvu.PrintArea" localSheetId="10" hidden="1">'Attach 6'!$A$1:$E$28</definedName>
    <definedName name="Z_05855B4F_D61E_4C97_B759_B2F96767F6F8_.wvu.PrintArea" localSheetId="11" hidden="1">'Attach 7'!$A$1:$E$18</definedName>
    <definedName name="Z_05855B4F_D61E_4C97_B759_B2F96767F6F8_.wvu.PrintArea" localSheetId="12" hidden="1">'Attach 9'!$A$1:$J$54</definedName>
    <definedName name="Z_05855B4F_D61E_4C97_B759_B2F96767F6F8_.wvu.PrintArea" localSheetId="26" hidden="1">'Bid Form 1st Envelope '!$A$1:$F$119</definedName>
    <definedName name="Z_05855B4F_D61E_4C97_B759_B2F96767F6F8_.wvu.PrintArea" localSheetId="1" hidden="1">Cover!$A$1:$F$20</definedName>
    <definedName name="Z_05855B4F_D61E_4C97_B759_B2F96767F6F8_.wvu.PrintArea" localSheetId="2" hidden="1">'Names of Bidder'!$B$1:$G$30</definedName>
    <definedName name="Z_05855B4F_D61E_4C97_B759_B2F96767F6F8_.wvu.PrintTitles" localSheetId="12" hidden="1">'Attach 9'!$18:$18</definedName>
    <definedName name="Z_05855B4F_D61E_4C97_B759_B2F96767F6F8_.wvu.Rows" localSheetId="19" hidden="1">'Attach 15'!$16:$16</definedName>
    <definedName name="Z_05855B4F_D61E_4C97_B759_B2F96767F6F8_.wvu.Rows" localSheetId="21" hidden="1">'Attach 17'!$26:$26,'Attach 17'!$32:$209</definedName>
    <definedName name="Z_05855B4F_D61E_4C97_B759_B2F96767F6F8_.wvu.Rows" localSheetId="23" hidden="1">'Attach 18 SP'!$149:$153</definedName>
    <definedName name="Z_05855B4F_D61E_4C97_B759_B2F96767F6F8_.wvu.Rows" localSheetId="24" hidden="1">'Attach 19'!$13:$13,'Attach 19'!$20:$28</definedName>
    <definedName name="Z_05855B4F_D61E_4C97_B759_B2F96767F6F8_.wvu.Rows" localSheetId="8" hidden="1">'Attach 5'!$4:$4</definedName>
    <definedName name="Z_05855B4F_D61E_4C97_B759_B2F96767F6F8_.wvu.Rows" localSheetId="9" hidden="1">'Attach 5A'!$25:$30</definedName>
    <definedName name="Z_05855B4F_D61E_4C97_B759_B2F96767F6F8_.wvu.Rows" localSheetId="26" hidden="1">'Bid Form 1st Envelope '!$30:$31,'Bid Form 1st Envelope '!$102:$102,'Bid Form 1st Envelope '!$105:$106</definedName>
    <definedName name="Z_0664780A_E8AC_4BA6_9C3B_53B9085473D3_.wvu.Cols" localSheetId="23" hidden="1">'Attach 18 SP'!$J:$P</definedName>
    <definedName name="Z_0664780A_E8AC_4BA6_9C3B_53B9085473D3_.wvu.PrintArea" localSheetId="23" hidden="1">'Attach 18 SP'!$A$8:$I$157</definedName>
    <definedName name="Z_0664780A_E8AC_4BA6_9C3B_53B9085473D3_.wvu.Rows" localSheetId="23"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Bidder'!$B$1:$E$27</definedName>
    <definedName name="Z_0D490C87_B003_4943_9825_ACE0B8E7CC06_.wvu.PrintArea" localSheetId="25" hidden="1">'Attach 23'!$A$1:$E$27</definedName>
    <definedName name="Z_0D490C87_B003_4943_9825_ACE0B8E7CC06_.wvu.Rows" localSheetId="25" hidden="1">'Attach 23'!$12:$12,'Attach 23'!$19:$24</definedName>
    <definedName name="Z_10C5F276_B641_4058_B015_CD9DBF21498B_.wvu.Cols" localSheetId="15" hidden="1">'Attach 12'!$G:$G,'Attach 12'!$I:$I</definedName>
    <definedName name="Z_10C5F276_B641_4058_B015_CD9DBF21498B_.wvu.PrintArea" localSheetId="15" hidden="1">'Attach 12'!$A$1:$F$17</definedName>
    <definedName name="Z_10C5F276_B641_4058_B015_CD9DBF21498B_.wvu.Rows" localSheetId="15" hidden="1">'Attach 12'!#REF!,'Attach 12'!#REF!,'Attach 12'!#REF!,'Attach 12'!#REF!,'Attach 12'!#REF!,'Attach 12'!#REF!,'Attach 12'!#REF!,'Attach 12'!#REF!,'Attach 12'!#REF!,'Attach 12'!#REF!,'Attach 12'!$104:$191</definedName>
    <definedName name="Z_13A93EBF_985A_49FD_9FE0_DC75D238EC8C_.wvu.PrintArea" localSheetId="25" hidden="1">'Attach 23'!$A$1:$E$27</definedName>
    <definedName name="Z_13A93EBF_985A_49FD_9FE0_DC75D238EC8C_.wvu.Rows" localSheetId="25" hidden="1">'Attach 23'!$12:$12,'Attach 23'!$19:$24</definedName>
    <definedName name="Z_14C32814_5A59_4863_9FB1_822FBB75D7D1_.wvu.PrintArea" localSheetId="25" hidden="1">'Attach 23'!$A$1:$E$27</definedName>
    <definedName name="Z_14C32814_5A59_4863_9FB1_822FBB75D7D1_.wvu.Rows" localSheetId="25" hidden="1">'Attach 23'!$12:$12,'Attach 23'!$19:$24</definedName>
    <definedName name="Z_14D7F02E_BCCA_4517_ABC7_537FF4AEB67A_.wvu.PrintArea" localSheetId="2" hidden="1">'Names of Bidder'!$B$1:$E$27</definedName>
    <definedName name="Z_15A19D23_A9FD_4FC1_B7B0_F2D16BDFC729_.wvu.Cols" localSheetId="19" hidden="1">'Attach 15'!$H:$H</definedName>
    <definedName name="Z_15A19D23_A9FD_4FC1_B7B0_F2D16BDFC729_.wvu.Cols" localSheetId="8" hidden="1">'Attach 5'!$H:$H</definedName>
    <definedName name="Z_15A19D23_A9FD_4FC1_B7B0_F2D16BDFC729_.wvu.Cols" localSheetId="10" hidden="1">'Attach 6'!$H:$H</definedName>
    <definedName name="Z_15A19D23_A9FD_4FC1_B7B0_F2D16BDFC729_.wvu.PrintArea" localSheetId="13" hidden="1">'Attach 10'!$A$1:$E$18</definedName>
    <definedName name="Z_15A19D23_A9FD_4FC1_B7B0_F2D16BDFC729_.wvu.PrintArea" localSheetId="14" hidden="1">'Attach 11'!$A$1:$E$29</definedName>
    <definedName name="Z_15A19D23_A9FD_4FC1_B7B0_F2D16BDFC729_.wvu.PrintArea" localSheetId="16" hidden="1">'Attach 13'!$A$1:$E$27</definedName>
    <definedName name="Z_15A19D23_A9FD_4FC1_B7B0_F2D16BDFC729_.wvu.PrintArea" localSheetId="17" hidden="1">'Attach 14'!$A$1:$E$29</definedName>
    <definedName name="Z_15A19D23_A9FD_4FC1_B7B0_F2D16BDFC729_.wvu.PrintArea" localSheetId="18" hidden="1">'Attach 14-IP'!$A$8:$I$220</definedName>
    <definedName name="Z_15A19D23_A9FD_4FC1_B7B0_F2D16BDFC729_.wvu.PrintArea" localSheetId="19" hidden="1">'Attach 15'!$A$1:$E$93</definedName>
    <definedName name="Z_15A19D23_A9FD_4FC1_B7B0_F2D16BDFC729_.wvu.PrintArea" localSheetId="20" hidden="1">'Attach 16'!$A$1:$L$90</definedName>
    <definedName name="Z_15A19D23_A9FD_4FC1_B7B0_F2D16BDFC729_.wvu.PrintArea" localSheetId="21" hidden="1">'Attach 17'!$A$1:$E$33</definedName>
    <definedName name="Z_15A19D23_A9FD_4FC1_B7B0_F2D16BDFC729_.wvu.PrintArea" localSheetId="22" hidden="1">'Attach 18'!$A$1:$E$24</definedName>
    <definedName name="Z_15A19D23_A9FD_4FC1_B7B0_F2D16BDFC729_.wvu.PrintArea" localSheetId="24" hidden="1">'Attach 19'!$A$1:$E$31</definedName>
    <definedName name="Z_15A19D23_A9FD_4FC1_B7B0_F2D16BDFC729_.wvu.PrintArea" localSheetId="3" hidden="1">'Attach 3(JV)'!$A$1:$E$28</definedName>
    <definedName name="Z_15A19D23_A9FD_4FC1_B7B0_F2D16BDFC729_.wvu.PrintArea" localSheetId="4" hidden="1">'Attach 3(QR)'!$A$1:$E$26</definedName>
    <definedName name="Z_15A19D23_A9FD_4FC1_B7B0_F2D16BDFC729_.wvu.PrintArea" localSheetId="5" hidden="1">'Attach 4'!$A$1:$G$25</definedName>
    <definedName name="Z_15A19D23_A9FD_4FC1_B7B0_F2D16BDFC729_.wvu.PrintArea" localSheetId="6" hidden="1">'Attach 4 (A)'!$A$1:$E$27</definedName>
    <definedName name="Z_15A19D23_A9FD_4FC1_B7B0_F2D16BDFC729_.wvu.PrintArea" localSheetId="7" hidden="1">'Attach 4 (B)'!$A$1:$E$26</definedName>
    <definedName name="Z_15A19D23_A9FD_4FC1_B7B0_F2D16BDFC729_.wvu.PrintArea" localSheetId="8" hidden="1">'Attach 5'!$A$1:$E$34</definedName>
    <definedName name="Z_15A19D23_A9FD_4FC1_B7B0_F2D16BDFC729_.wvu.PrintArea" localSheetId="10" hidden="1">'Attach 6'!$A$1:$E$28</definedName>
    <definedName name="Z_15A19D23_A9FD_4FC1_B7B0_F2D16BDFC729_.wvu.PrintArea" localSheetId="11" hidden="1">'Attach 7'!$A$1:$E$18</definedName>
    <definedName name="Z_15A19D23_A9FD_4FC1_B7B0_F2D16BDFC729_.wvu.PrintArea" localSheetId="12" hidden="1">'Attach 9'!$A$1:$J$55</definedName>
    <definedName name="Z_15A19D23_A9FD_4FC1_B7B0_F2D16BDFC729_.wvu.PrintArea" localSheetId="26" hidden="1">'Bid Form 1st Envelope '!$A$1:$F$119</definedName>
    <definedName name="Z_15A19D23_A9FD_4FC1_B7B0_F2D16BDFC729_.wvu.PrintTitles" localSheetId="12" hidden="1">'Attach 9'!$18:$18</definedName>
    <definedName name="Z_15A19D23_A9FD_4FC1_B7B0_F2D16BDFC729_.wvu.Rows" localSheetId="19" hidden="1">'Attach 15'!$16:$16</definedName>
    <definedName name="Z_15A19D23_A9FD_4FC1_B7B0_F2D16BDFC729_.wvu.Rows" localSheetId="21" hidden="1">'Attach 17'!$26:$26,'Attach 17'!$32:$209</definedName>
    <definedName name="Z_15A19D23_A9FD_4FC1_B7B0_F2D16BDFC729_.wvu.Rows" localSheetId="24" hidden="1">'Attach 19'!$13:$13,'Attach 19'!$20:$28</definedName>
    <definedName name="Z_15A19D23_A9FD_4FC1_B7B0_F2D16BDFC729_.wvu.Rows" localSheetId="8" hidden="1">'Attach 5'!$4:$4</definedName>
    <definedName name="Z_1C70608C_646A_4043_A222_6253B5006A93_.wvu.Cols" localSheetId="15" hidden="1">'Attach 12'!$I:$J</definedName>
    <definedName name="Z_1C70608C_646A_4043_A222_6253B5006A93_.wvu.Cols" localSheetId="9" hidden="1">'Attach 5A'!$H:$H</definedName>
    <definedName name="Z_1C70608C_646A_4043_A222_6253B5006A93_.wvu.PrintArea" localSheetId="15" hidden="1">'Attach 12'!$B$1:$G$17</definedName>
    <definedName name="Z_1C70608C_646A_4043_A222_6253B5006A93_.wvu.PrintArea" localSheetId="23" hidden="1">'Attach 18 SP'!$A$8:$I$170</definedName>
    <definedName name="Z_1C70608C_646A_4043_A222_6253B5006A93_.wvu.PrintArea" localSheetId="9" hidden="1">'Attach 5A'!$A$1:$E$73</definedName>
    <definedName name="Z_1C70608C_646A_4043_A222_6253B5006A93_.wvu.PrintTitles" localSheetId="15" hidden="1">'Attach 12'!#REF!</definedName>
    <definedName name="Z_1C70608C_646A_4043_A222_6253B5006A93_.wvu.Rows" localSheetId="15" hidden="1">'Attach 12'!#REF!</definedName>
    <definedName name="Z_1C70608C_646A_4043_A222_6253B5006A93_.wvu.Rows" localSheetId="23" hidden="1">'Attach 18 SP'!$41:$41</definedName>
    <definedName name="Z_1C70608C_646A_4043_A222_6253B5006A93_.wvu.Rows" localSheetId="9" hidden="1">'Attach 5A'!$25:$30</definedName>
    <definedName name="Z_1E2D7167_D6B7_4690_9A83_BF768C4223A4_.wvu.PrintArea" localSheetId="25" hidden="1">'Attach 23'!$A$1:$E$27</definedName>
    <definedName name="Z_1E2D7167_D6B7_4690_9A83_BF768C4223A4_.wvu.Rows" localSheetId="25" hidden="1">'Attach 23'!$12:$12,'Attach 23'!$19:$24</definedName>
    <definedName name="Z_1F125E51_1799_42D0_B41E_DC039BB17D59_.wvu.PrintArea" localSheetId="25" hidden="1">'Attach 23'!$A$1:$E$27</definedName>
    <definedName name="Z_1F125E51_1799_42D0_B41E_DC039BB17D59_.wvu.Rows" localSheetId="25" hidden="1">'Attach 23'!$12:$12,'Attach 23'!$19:$24</definedName>
    <definedName name="Z_1FD9ACA5_802E_4240_ABEA_3FAA854014ED_.wvu.PrintArea" localSheetId="21" hidden="1">'Attach 17'!$A$1:$E$33</definedName>
    <definedName name="Z_1FD9ACA5_802E_4240_ABEA_3FAA854014ED_.wvu.Rows" localSheetId="21" hidden="1">'Attach 17'!$26:$26,'Attach 17'!$32:$209</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Bidder'!$B$1:$G$30</definedName>
    <definedName name="Z_237D8718_39ED_4FFE_B3B2_D1192F8D2E87_.wvu.Cols" localSheetId="15" hidden="1">'Attach 12'!$I:$J</definedName>
    <definedName name="Z_237D8718_39ED_4FFE_B3B2_D1192F8D2E87_.wvu.Cols" localSheetId="9" hidden="1">'Attach 5A'!$H:$H</definedName>
    <definedName name="Z_237D8718_39ED_4FFE_B3B2_D1192F8D2E87_.wvu.PrintArea" localSheetId="15" hidden="1">'Attach 12'!$B$1:$G$17</definedName>
    <definedName name="Z_237D8718_39ED_4FFE_B3B2_D1192F8D2E87_.wvu.PrintArea" localSheetId="23" hidden="1">'Attach 18 SP'!$A$8:$I$170</definedName>
    <definedName name="Z_237D8718_39ED_4FFE_B3B2_D1192F8D2E87_.wvu.PrintArea" localSheetId="9" hidden="1">'Attach 5A'!$A$1:$E$73</definedName>
    <definedName name="Z_237D8718_39ED_4FFE_B3B2_D1192F8D2E87_.wvu.PrintTitles" localSheetId="15" hidden="1">'Attach 12'!#REF!</definedName>
    <definedName name="Z_237D8718_39ED_4FFE_B3B2_D1192F8D2E87_.wvu.Rows" localSheetId="23" hidden="1">'Attach 18 SP'!$41:$41</definedName>
    <definedName name="Z_237D8718_39ED_4FFE_B3B2_D1192F8D2E87_.wvu.Rows" localSheetId="9" hidden="1">'Attach 5A'!$25:$30</definedName>
    <definedName name="Z_240327DD_375F_45D4_BA52_89AFD79FE6A1_.wvu.Cols" localSheetId="19" hidden="1">'Attach 15'!$H:$H</definedName>
    <definedName name="Z_240327DD_375F_45D4_BA52_89AFD79FE6A1_.wvu.Cols" localSheetId="8" hidden="1">'Attach 5'!$H:$H</definedName>
    <definedName name="Z_240327DD_375F_45D4_BA52_89AFD79FE6A1_.wvu.Cols" localSheetId="10" hidden="1">'Attach 6'!$H:$H</definedName>
    <definedName name="Z_240327DD_375F_45D4_BA52_89AFD79FE6A1_.wvu.PrintArea" localSheetId="13" hidden="1">'Attach 10'!$A$1:$E$18</definedName>
    <definedName name="Z_240327DD_375F_45D4_BA52_89AFD79FE6A1_.wvu.PrintArea" localSheetId="14" hidden="1">'Attach 11'!$A$1:$E$29</definedName>
    <definedName name="Z_240327DD_375F_45D4_BA52_89AFD79FE6A1_.wvu.PrintArea" localSheetId="16" hidden="1">'Attach 13'!$A$1:$E$29</definedName>
    <definedName name="Z_240327DD_375F_45D4_BA52_89AFD79FE6A1_.wvu.PrintArea" localSheetId="17" hidden="1">'Attach 14'!$A$1:$E$29</definedName>
    <definedName name="Z_240327DD_375F_45D4_BA52_89AFD79FE6A1_.wvu.PrintArea" localSheetId="18" hidden="1">'Attach 14-IP'!$A$8:$I$220</definedName>
    <definedName name="Z_240327DD_375F_45D4_BA52_89AFD79FE6A1_.wvu.PrintArea" localSheetId="19" hidden="1">'Attach 15'!$A$1:$E$93</definedName>
    <definedName name="Z_240327DD_375F_45D4_BA52_89AFD79FE6A1_.wvu.PrintArea" localSheetId="20" hidden="1">'Attach 16'!$A$1:$L$90</definedName>
    <definedName name="Z_240327DD_375F_45D4_BA52_89AFD79FE6A1_.wvu.PrintArea" localSheetId="21" hidden="1">'Attach 17'!$A$1:$E$33</definedName>
    <definedName name="Z_240327DD_375F_45D4_BA52_89AFD79FE6A1_.wvu.PrintArea" localSheetId="22" hidden="1">'Attach 18'!$A$1:$E$24</definedName>
    <definedName name="Z_240327DD_375F_45D4_BA52_89AFD79FE6A1_.wvu.PrintArea" localSheetId="24" hidden="1">'Attach 19'!$A$1:$E$31</definedName>
    <definedName name="Z_240327DD_375F_45D4_BA52_89AFD79FE6A1_.wvu.PrintArea" localSheetId="25" hidden="1">'Attach 23'!$A$1:$E$27</definedName>
    <definedName name="Z_240327DD_375F_45D4_BA52_89AFD79FE6A1_.wvu.PrintArea" localSheetId="3" hidden="1">'Attach 3(JV)'!$A$1:$E$28</definedName>
    <definedName name="Z_240327DD_375F_45D4_BA52_89AFD79FE6A1_.wvu.PrintArea" localSheetId="4" hidden="1">'Attach 3(QR)'!$A$1:$E$26</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5'!$A$1:$E$34</definedName>
    <definedName name="Z_240327DD_375F_45D4_BA52_89AFD79FE6A1_.wvu.PrintArea" localSheetId="10" hidden="1">'Attach 6'!$A$1:$E$28</definedName>
    <definedName name="Z_240327DD_375F_45D4_BA52_89AFD79FE6A1_.wvu.PrintArea" localSheetId="11" hidden="1">'Attach 7'!$A$1:$E$18</definedName>
    <definedName name="Z_240327DD_375F_45D4_BA52_89AFD79FE6A1_.wvu.PrintArea" localSheetId="12" hidden="1">'Attach 9'!$A$1:$J$55</definedName>
    <definedName name="Z_240327DD_375F_45D4_BA52_89AFD79FE6A1_.wvu.PrintArea" localSheetId="26" hidden="1">'Bid Form 1st Envelope '!$A$1:$F$119</definedName>
    <definedName name="Z_240327DD_375F_45D4_BA52_89AFD79FE6A1_.wvu.PrintTitles" localSheetId="12" hidden="1">'Attach 9'!$18:$18</definedName>
    <definedName name="Z_240327DD_375F_45D4_BA52_89AFD79FE6A1_.wvu.Rows" localSheetId="19" hidden="1">'Attach 15'!$16:$16</definedName>
    <definedName name="Z_240327DD_375F_45D4_BA52_89AFD79FE6A1_.wvu.Rows" localSheetId="21" hidden="1">'Attach 17'!$26:$26,'Attach 17'!$32:$209</definedName>
    <definedName name="Z_240327DD_375F_45D4_BA52_89AFD79FE6A1_.wvu.Rows" localSheetId="24" hidden="1">'Attach 19'!$13:$13,'Attach 19'!$20:$28</definedName>
    <definedName name="Z_240327DD_375F_45D4_BA52_89AFD79FE6A1_.wvu.Rows" localSheetId="25" hidden="1">'Attach 23'!$12:$12,'Attach 23'!$19:$24</definedName>
    <definedName name="Z_240327DD_375F_45D4_BA52_89AFD79FE6A1_.wvu.Rows" localSheetId="8" hidden="1">'Attach 5'!$4:$4</definedName>
    <definedName name="Z_2648A02A_7B8C_446F_A14E_7410EA5360FE_.wvu.Cols" localSheetId="23" hidden="1">'Attach 18 SP'!$J:$P</definedName>
    <definedName name="Z_2648A02A_7B8C_446F_A14E_7410EA5360FE_.wvu.Cols" localSheetId="2" hidden="1">'Names of Bidder'!$L:$L</definedName>
    <definedName name="Z_2648A02A_7B8C_446F_A14E_7410EA5360FE_.wvu.PrintArea" localSheetId="23" hidden="1">'Attach 18 SP'!$A$8:$I$157</definedName>
    <definedName name="Z_2648A02A_7B8C_446F_A14E_7410EA5360FE_.wvu.PrintArea" localSheetId="2" hidden="1">'Names of Bidder'!$B$1:$G$30</definedName>
    <definedName name="Z_265106DA_0305_46BE_8A98_0935A189448A_.wvu.Cols" localSheetId="15" hidden="1">'Attach 12'!$G:$I</definedName>
    <definedName name="Z_265106DA_0305_46BE_8A98_0935A189448A_.wvu.PrintArea" localSheetId="15" hidden="1">'Attach 12'!$A$1:$F$107</definedName>
    <definedName name="Z_265106DA_0305_46BE_8A98_0935A189448A_.wvu.Rows" localSheetId="15" hidden="1">'Attach 12'!#REF!</definedName>
    <definedName name="Z_26C9F440_2701_423F_9FDB_7DFF079DC7F8_.wvu.Cols" localSheetId="15" hidden="1">'Attach 12'!$G:$I</definedName>
    <definedName name="Z_26C9F440_2701_423F_9FDB_7DFF079DC7F8_.wvu.PrintArea" localSheetId="15" hidden="1">'Attach 12'!$A$1:$F$107</definedName>
    <definedName name="Z_26C9F440_2701_423F_9FDB_7DFF079DC7F8_.wvu.Rows" localSheetId="15" hidden="1">'Attach 12'!#REF!</definedName>
    <definedName name="Z_27A45B7A_04F2_4516_B80B_5ED0825D4ED3_.wvu.Cols" localSheetId="2" hidden="1">'Names of Bidder'!$L:$L</definedName>
    <definedName name="Z_27A45B7A_04F2_4516_B80B_5ED0825D4ED3_.wvu.PrintArea" localSheetId="2" hidden="1">'Names of Bidder'!$B$1:$E$27</definedName>
    <definedName name="Z_28358ADF_83C9_480A_8EF5_E9DA8FAE77A0_.wvu.Cols" localSheetId="23" hidden="1">'Attach 18 SP'!$J:$P</definedName>
    <definedName name="Z_28358ADF_83C9_480A_8EF5_E9DA8FAE77A0_.wvu.PrintArea" localSheetId="23" hidden="1">'Attach 18 SP'!$A$8:$I$157</definedName>
    <definedName name="Z_28358ADF_83C9_480A_8EF5_E9DA8FAE77A0_.wvu.Rows" localSheetId="23" hidden="1">'Attach 18 SP'!#REF!,'Attach 18 SP'!#REF!,'Attach 18 SP'!#REF!,'Attach 18 SP'!#REF!,'Attach 18 SP'!#REF!,'Attach 18 SP'!$149:$153</definedName>
    <definedName name="Z_2A2FB930_C663_4A04_A0CA_73AD259C762E_.wvu.Cols" localSheetId="9" hidden="1">'Attach 5A'!$H:$H</definedName>
    <definedName name="Z_2A2FB930_C663_4A04_A0CA_73AD259C762E_.wvu.PrintArea" localSheetId="9" hidden="1">'Attach 5A'!$A$1:$E$73</definedName>
    <definedName name="Z_2A2FB930_C663_4A04_A0CA_73AD259C762E_.wvu.Rows" localSheetId="9" hidden="1">'Attach 5A'!$25:$30</definedName>
    <definedName name="Z_308F00E9_5A71_4486_BCFD_DF8513C1906D_.wvu.Cols" localSheetId="15" hidden="1">'Attach 12'!$I:$I</definedName>
    <definedName name="Z_308F00E9_5A71_4486_BCFD_DF8513C1906D_.wvu.PrintArea" localSheetId="15" hidden="1">'Attach 12'!$A$1:$F$17</definedName>
    <definedName name="Z_308F00E9_5A71_4486_BCFD_DF8513C1906D_.wvu.Rows" localSheetId="15" hidden="1">'Attach 12'!$17:$17,'Attach 12'!#REF!,'Attach 12'!#REF!,'Attach 12'!#REF!,'Attach 12'!#REF!,'Attach 12'!#REF!,'Attach 12'!#REF!,'Attach 12'!#REF!,'Attach 12'!#REF!,'Attach 12'!$104:$191</definedName>
    <definedName name="Z_30E57F47_2338_458C_930A_44F048960490_.wvu.Cols" localSheetId="15" hidden="1">'Attach 12'!$G:$G,'Attach 12'!$I:$I</definedName>
    <definedName name="Z_30E57F47_2338_458C_930A_44F048960490_.wvu.PrintArea" localSheetId="15" hidden="1">'Attach 12'!$A$1:$F$17</definedName>
    <definedName name="Z_30E57F47_2338_458C_930A_44F048960490_.wvu.Rows" localSheetId="15" hidden="1">'Attach 12'!#REF!,'Attach 12'!#REF!,'Attach 12'!#REF!,'Attach 12'!#REF!,'Attach 12'!#REF!,'Attach 12'!#REF!,'Attach 12'!#REF!,'Attach 12'!#REF!,'Attach 12'!#REF!,'Attach 12'!#REF!,'Attach 12'!#REF!,'Attach 12'!#REF!,'Attach 12'!#REF!,'Attach 12'!$104:$191</definedName>
    <definedName name="Z_310C668A_8F32_46E5_8798_717B86834286_.wvu.Cols" localSheetId="15" hidden="1">'Attach 12'!$I:$I</definedName>
    <definedName name="Z_310C668A_8F32_46E5_8798_717B86834286_.wvu.PrintArea" localSheetId="15" hidden="1">'Attach 12'!$A$1:$F$17</definedName>
    <definedName name="Z_310C668A_8F32_46E5_8798_717B86834286_.wvu.Rows" localSheetId="15" hidden="1">'Attach 12'!#REF!,'Attach 12'!#REF!,'Attach 12'!#REF!,'Attach 12'!#REF!,'Attach 12'!$104:$191</definedName>
    <definedName name="Z_3365131F_6BE7_432A_859B_F41B794BB9E6_.wvu.Cols" localSheetId="15" hidden="1">'Attach 12'!$I:$I</definedName>
    <definedName name="Z_3365131F_6BE7_432A_859B_F41B794BB9E6_.wvu.PrintArea" localSheetId="15" hidden="1">'Attach 12'!$A$1:$F$17</definedName>
    <definedName name="Z_3365131F_6BE7_432A_859B_F41B794BB9E6_.wvu.Rows" localSheetId="15" hidden="1">'Attach 12'!#REF!,'Attach 12'!#REF!,'Attach 12'!#REF!,'Attach 12'!#REF!,'Attach 12'!#REF!,'Attach 12'!#REF!,'Attach 12'!#REF!,'Attach 12'!$104:$191</definedName>
    <definedName name="Z_340562B9_6CEE_4962_8D7D_CA1C6778F52C_.wvu.Cols" localSheetId="19" hidden="1">'Attach 15'!$H:$H</definedName>
    <definedName name="Z_340562B9_6CEE_4962_8D7D_CA1C6778F52C_.wvu.Cols" localSheetId="8" hidden="1">'Attach 5'!$H:$H</definedName>
    <definedName name="Z_340562B9_6CEE_4962_8D7D_CA1C6778F52C_.wvu.Cols" localSheetId="10" hidden="1">'Attach 6'!$H:$H</definedName>
    <definedName name="Z_340562B9_6CEE_4962_8D7D_CA1C6778F52C_.wvu.PrintArea" localSheetId="13" hidden="1">'Attach 10'!$A$1:$E$18</definedName>
    <definedName name="Z_340562B9_6CEE_4962_8D7D_CA1C6778F52C_.wvu.PrintArea" localSheetId="14" hidden="1">'Attach 11'!$A$1:$E$29</definedName>
    <definedName name="Z_340562B9_6CEE_4962_8D7D_CA1C6778F52C_.wvu.PrintArea" localSheetId="16" hidden="1">'Attach 13'!$A$1:$E$27</definedName>
    <definedName name="Z_340562B9_6CEE_4962_8D7D_CA1C6778F52C_.wvu.PrintArea" localSheetId="17" hidden="1">'Attach 14'!$A$1:$E$29</definedName>
    <definedName name="Z_340562B9_6CEE_4962_8D7D_CA1C6778F52C_.wvu.PrintArea" localSheetId="18" hidden="1">'Attach 14-IP'!$A$8:$I$220</definedName>
    <definedName name="Z_340562B9_6CEE_4962_8D7D_CA1C6778F52C_.wvu.PrintArea" localSheetId="19" hidden="1">'Attach 15'!$A$1:$E$93</definedName>
    <definedName name="Z_340562B9_6CEE_4962_8D7D_CA1C6778F52C_.wvu.PrintArea" localSheetId="20" hidden="1">'Attach 16'!$A$1:$L$90</definedName>
    <definedName name="Z_340562B9_6CEE_4962_8D7D_CA1C6778F52C_.wvu.PrintArea" localSheetId="21" hidden="1">'Attach 17'!$A$1:$E$33</definedName>
    <definedName name="Z_340562B9_6CEE_4962_8D7D_CA1C6778F52C_.wvu.PrintArea" localSheetId="22" hidden="1">'Attach 18'!$A$1:$E$24</definedName>
    <definedName name="Z_340562B9_6CEE_4962_8D7D_CA1C6778F52C_.wvu.PrintArea" localSheetId="24" hidden="1">'Attach 19'!$A$1:$E$31</definedName>
    <definedName name="Z_340562B9_6CEE_4962_8D7D_CA1C6778F52C_.wvu.PrintArea" localSheetId="3" hidden="1">'Attach 3(JV)'!$A$1:$E$28</definedName>
    <definedName name="Z_340562B9_6CEE_4962_8D7D_CA1C6778F52C_.wvu.PrintArea" localSheetId="4" hidden="1">'Attach 3(QR)'!$A$1:$E$26</definedName>
    <definedName name="Z_340562B9_6CEE_4962_8D7D_CA1C6778F52C_.wvu.PrintArea" localSheetId="5" hidden="1">'Attach 4'!$A$1:$G$25</definedName>
    <definedName name="Z_340562B9_6CEE_4962_8D7D_CA1C6778F52C_.wvu.PrintArea" localSheetId="6" hidden="1">'Attach 4 (A)'!$A$1:$E$27</definedName>
    <definedName name="Z_340562B9_6CEE_4962_8D7D_CA1C6778F52C_.wvu.PrintArea" localSheetId="7" hidden="1">'Attach 4 (B)'!$A$1:$E$26</definedName>
    <definedName name="Z_340562B9_6CEE_4962_8D7D_CA1C6778F52C_.wvu.PrintArea" localSheetId="8" hidden="1">'Attach 5'!$A$1:$E$34</definedName>
    <definedName name="Z_340562B9_6CEE_4962_8D7D_CA1C6778F52C_.wvu.PrintArea" localSheetId="10" hidden="1">'Attach 6'!$A$1:$E$28</definedName>
    <definedName name="Z_340562B9_6CEE_4962_8D7D_CA1C6778F52C_.wvu.PrintArea" localSheetId="11" hidden="1">'Attach 7'!$A$1:$E$18</definedName>
    <definedName name="Z_340562B9_6CEE_4962_8D7D_CA1C6778F52C_.wvu.PrintArea" localSheetId="12" hidden="1">'Attach 9'!$A$1:$J$55</definedName>
    <definedName name="Z_340562B9_6CEE_4962_8D7D_CA1C6778F52C_.wvu.PrintArea" localSheetId="26" hidden="1">'Bid Form 1st Envelope '!$A$1:$F$119</definedName>
    <definedName name="Z_340562B9_6CEE_4962_8D7D_CA1C6778F52C_.wvu.PrintTitles" localSheetId="12" hidden="1">'Attach 9'!$18:$18</definedName>
    <definedName name="Z_340562B9_6CEE_4962_8D7D_CA1C6778F52C_.wvu.Rows" localSheetId="19" hidden="1">'Attach 15'!$16:$16</definedName>
    <definedName name="Z_340562B9_6CEE_4962_8D7D_CA1C6778F52C_.wvu.Rows" localSheetId="21" hidden="1">'Attach 17'!$26:$26,'Attach 17'!$32:$209</definedName>
    <definedName name="Z_340562B9_6CEE_4962_8D7D_CA1C6778F52C_.wvu.Rows" localSheetId="24" hidden="1">'Attach 19'!$13:$13,'Attach 19'!$20:$28</definedName>
    <definedName name="Z_340562B9_6CEE_4962_8D7D_CA1C6778F52C_.wvu.Rows" localSheetId="8" hidden="1">'Attach 5'!$4:$4</definedName>
    <definedName name="Z_347D9A5E_5167_4CD7_A121_BEAF211F64E4_.wvu.Cols" localSheetId="19" hidden="1">'Attach 15'!$H:$H,'Attach 15'!$J:$J</definedName>
    <definedName name="Z_347D9A5E_5167_4CD7_A121_BEAF211F64E4_.wvu.Cols" localSheetId="23" hidden="1">'Attach 18 SP'!$J:$P</definedName>
    <definedName name="Z_347D9A5E_5167_4CD7_A121_BEAF211F64E4_.wvu.Cols" localSheetId="3" hidden="1">'Attach 3(JV)'!$G:$H</definedName>
    <definedName name="Z_347D9A5E_5167_4CD7_A121_BEAF211F64E4_.wvu.Cols" localSheetId="5" hidden="1">'Attach 4'!$H:$O</definedName>
    <definedName name="Z_347D9A5E_5167_4CD7_A121_BEAF211F64E4_.wvu.Cols" localSheetId="8" hidden="1">'Attach 5'!$H:$H</definedName>
    <definedName name="Z_347D9A5E_5167_4CD7_A121_BEAF211F64E4_.wvu.Cols" localSheetId="9" hidden="1">'Attach 5A'!$G:$H</definedName>
    <definedName name="Z_347D9A5E_5167_4CD7_A121_BEAF211F64E4_.wvu.Cols" localSheetId="10" hidden="1">'Attach 6'!$H:$H</definedName>
    <definedName name="Z_347D9A5E_5167_4CD7_A121_BEAF211F64E4_.wvu.Cols" localSheetId="26" hidden="1">'Bid Form 1st Envelope '!$L:$L,'Bid Form 1st Envelope '!$AA:$AI</definedName>
    <definedName name="Z_347D9A5E_5167_4CD7_A121_BEAF211F64E4_.wvu.Cols" localSheetId="2" hidden="1">'Names of Bidder'!$H:$AC</definedName>
    <definedName name="Z_347D9A5E_5167_4CD7_A121_BEAF211F64E4_.wvu.FilterData" localSheetId="2" hidden="1">'Names of Bidder'!$B$6:$G$11</definedName>
    <definedName name="Z_347D9A5E_5167_4CD7_A121_BEAF211F64E4_.wvu.PrintArea" localSheetId="13" hidden="1">'Attach 10'!$A$1:$F$18</definedName>
    <definedName name="Z_347D9A5E_5167_4CD7_A121_BEAF211F64E4_.wvu.PrintArea" localSheetId="14" hidden="1">'Attach 11'!$A$1:$E$29</definedName>
    <definedName name="Z_347D9A5E_5167_4CD7_A121_BEAF211F64E4_.wvu.PrintArea" localSheetId="16" hidden="1">'Attach 13'!$A$1:$E$27</definedName>
    <definedName name="Z_347D9A5E_5167_4CD7_A121_BEAF211F64E4_.wvu.PrintArea" localSheetId="17" hidden="1">'Attach 14'!$A$1:$E$29</definedName>
    <definedName name="Z_347D9A5E_5167_4CD7_A121_BEAF211F64E4_.wvu.PrintArea" localSheetId="18" hidden="1">'Attach 14-IP'!$A$8:$I$220</definedName>
    <definedName name="Z_347D9A5E_5167_4CD7_A121_BEAF211F64E4_.wvu.PrintArea" localSheetId="19" hidden="1">'Attach 15'!$A$1:$E$93</definedName>
    <definedName name="Z_347D9A5E_5167_4CD7_A121_BEAF211F64E4_.wvu.PrintArea" localSheetId="20" hidden="1">'Attach 16'!$A$1:$L$90</definedName>
    <definedName name="Z_347D9A5E_5167_4CD7_A121_BEAF211F64E4_.wvu.PrintArea" localSheetId="21" hidden="1">'Attach 17'!$A$1:$E$33</definedName>
    <definedName name="Z_347D9A5E_5167_4CD7_A121_BEAF211F64E4_.wvu.PrintArea" localSheetId="22" hidden="1">'Attach 18'!$A$1:$E$24</definedName>
    <definedName name="Z_347D9A5E_5167_4CD7_A121_BEAF211F64E4_.wvu.PrintArea" localSheetId="23" hidden="1">'Attach 18 SP'!$A$7:$I$157</definedName>
    <definedName name="Z_347D9A5E_5167_4CD7_A121_BEAF211F64E4_.wvu.PrintArea" localSheetId="24" hidden="1">'Attach 19'!$A$1:$E$31</definedName>
    <definedName name="Z_347D9A5E_5167_4CD7_A121_BEAF211F64E4_.wvu.PrintArea" localSheetId="3" hidden="1">'Attach 3(JV)'!$A$1:$E$28</definedName>
    <definedName name="Z_347D9A5E_5167_4CD7_A121_BEAF211F64E4_.wvu.PrintArea" localSheetId="4" hidden="1">'Attach 3(QR)'!$A$1:$E$26</definedName>
    <definedName name="Z_347D9A5E_5167_4CD7_A121_BEAF211F64E4_.wvu.PrintArea" localSheetId="5" hidden="1">'Attach 4'!$A$1:$G$25</definedName>
    <definedName name="Z_347D9A5E_5167_4CD7_A121_BEAF211F64E4_.wvu.PrintArea" localSheetId="6" hidden="1">'Attach 4 (A)'!$A$1:$E$27</definedName>
    <definedName name="Z_347D9A5E_5167_4CD7_A121_BEAF211F64E4_.wvu.PrintArea" localSheetId="7" hidden="1">'Attach 4 (B)'!$A$1:$E$26</definedName>
    <definedName name="Z_347D9A5E_5167_4CD7_A121_BEAF211F64E4_.wvu.PrintArea" localSheetId="8" hidden="1">'Attach 5'!$A$1:$E$110</definedName>
    <definedName name="Z_347D9A5E_5167_4CD7_A121_BEAF211F64E4_.wvu.PrintArea" localSheetId="9" hidden="1">'Attach 5A'!$A$1:$E$73</definedName>
    <definedName name="Z_347D9A5E_5167_4CD7_A121_BEAF211F64E4_.wvu.PrintArea" localSheetId="10" hidden="1">'Attach 6'!$A$1:$E$28</definedName>
    <definedName name="Z_347D9A5E_5167_4CD7_A121_BEAF211F64E4_.wvu.PrintArea" localSheetId="11" hidden="1">'Attach 7'!$A$1:$E$18</definedName>
    <definedName name="Z_347D9A5E_5167_4CD7_A121_BEAF211F64E4_.wvu.PrintArea" localSheetId="12" hidden="1">'Attach 9'!$A$1:$J$54</definedName>
    <definedName name="Z_347D9A5E_5167_4CD7_A121_BEAF211F64E4_.wvu.PrintArea" localSheetId="26" hidden="1">'Bid Form 1st Envelope '!$A$1:$J$119</definedName>
    <definedName name="Z_347D9A5E_5167_4CD7_A121_BEAF211F64E4_.wvu.PrintArea" localSheetId="1" hidden="1">Cover!$A$1:$F$20</definedName>
    <definedName name="Z_347D9A5E_5167_4CD7_A121_BEAF211F64E4_.wvu.PrintArea" localSheetId="2" hidden="1">'Names of Bidder'!$B$1:$G$30</definedName>
    <definedName name="Z_347D9A5E_5167_4CD7_A121_BEAF211F64E4_.wvu.PrintTitles" localSheetId="12" hidden="1">'Attach 9'!$18:$18</definedName>
    <definedName name="Z_347D9A5E_5167_4CD7_A121_BEAF211F64E4_.wvu.Rows" localSheetId="19" hidden="1">'Attach 15'!$16:$16</definedName>
    <definedName name="Z_347D9A5E_5167_4CD7_A121_BEAF211F64E4_.wvu.Rows" localSheetId="21" hidden="1">'Attach 17'!$26:$26,'Attach 17'!$32:$209</definedName>
    <definedName name="Z_347D9A5E_5167_4CD7_A121_BEAF211F64E4_.wvu.Rows" localSheetId="23" hidden="1">'Attach 18 SP'!$149:$153</definedName>
    <definedName name="Z_347D9A5E_5167_4CD7_A121_BEAF211F64E4_.wvu.Rows" localSheetId="24" hidden="1">'Attach 19'!$13:$13,'Attach 19'!$20:$28</definedName>
    <definedName name="Z_347D9A5E_5167_4CD7_A121_BEAF211F64E4_.wvu.Rows" localSheetId="8" hidden="1">'Attach 5'!$4:$4</definedName>
    <definedName name="Z_347D9A5E_5167_4CD7_A121_BEAF211F64E4_.wvu.Rows" localSheetId="9" hidden="1">'Attach 5A'!$25:$30</definedName>
    <definedName name="Z_347D9A5E_5167_4CD7_A121_BEAF211F64E4_.wvu.Rows" localSheetId="26" hidden="1">'Bid Form 1st Envelope '!$30:$31,'Bid Form 1st Envelope '!$102:$102,'Bid Form 1st Envelope '!$105:$106</definedName>
    <definedName name="Z_35C772BD_8F05_4A18_BEC8_6AF744E22539_.wvu.PrintArea" localSheetId="25" hidden="1">'Attach 23'!$A$1:$E$27</definedName>
    <definedName name="Z_35C772BD_8F05_4A18_BEC8_6AF744E22539_.wvu.Rows" localSheetId="25" hidden="1">'Attach 23'!$12:$12,'Attach 23'!$19:$24</definedName>
    <definedName name="Z_38BECF6E_1A53_4F98_87B9_44F2C5F77E08_.wvu.Cols" localSheetId="19" hidden="1">'Attach 15'!$H:$H</definedName>
    <definedName name="Z_38BECF6E_1A53_4F98_87B9_44F2C5F77E08_.wvu.Cols" localSheetId="8" hidden="1">'Attach 5'!$H:$H</definedName>
    <definedName name="Z_38BECF6E_1A53_4F98_87B9_44F2C5F77E08_.wvu.Cols" localSheetId="10" hidden="1">'Attach 6'!$H:$H</definedName>
    <definedName name="Z_38BECF6E_1A53_4F98_87B9_44F2C5F77E08_.wvu.PrintArea" localSheetId="13" hidden="1">'Attach 10'!$A$1:$E$18</definedName>
    <definedName name="Z_38BECF6E_1A53_4F98_87B9_44F2C5F77E08_.wvu.PrintArea" localSheetId="14" hidden="1">'Attach 11'!$A$1:$E$29</definedName>
    <definedName name="Z_38BECF6E_1A53_4F98_87B9_44F2C5F77E08_.wvu.PrintArea" localSheetId="16" hidden="1">'Attach 13'!$A$1:$E$27</definedName>
    <definedName name="Z_38BECF6E_1A53_4F98_87B9_44F2C5F77E08_.wvu.PrintArea" localSheetId="17" hidden="1">'Attach 14'!$A$1:$E$29</definedName>
    <definedName name="Z_38BECF6E_1A53_4F98_87B9_44F2C5F77E08_.wvu.PrintArea" localSheetId="18" hidden="1">'Attach 14-IP'!$A$8:$I$220</definedName>
    <definedName name="Z_38BECF6E_1A53_4F98_87B9_44F2C5F77E08_.wvu.PrintArea" localSheetId="19" hidden="1">'Attach 15'!$A$1:$E$93</definedName>
    <definedName name="Z_38BECF6E_1A53_4F98_87B9_44F2C5F77E08_.wvu.PrintArea" localSheetId="20" hidden="1">'Attach 16'!$A$1:$L$90</definedName>
    <definedName name="Z_38BECF6E_1A53_4F98_87B9_44F2C5F77E08_.wvu.PrintArea" localSheetId="21" hidden="1">'Attach 17'!$A$1:$E$33</definedName>
    <definedName name="Z_38BECF6E_1A53_4F98_87B9_44F2C5F77E08_.wvu.PrintArea" localSheetId="22" hidden="1">'Attach 18'!$A$1:$E$24</definedName>
    <definedName name="Z_38BECF6E_1A53_4F98_87B9_44F2C5F77E08_.wvu.PrintArea" localSheetId="24" hidden="1">'Attach 19'!$A$1:$E$31</definedName>
    <definedName name="Z_38BECF6E_1A53_4F98_87B9_44F2C5F77E08_.wvu.PrintArea" localSheetId="3" hidden="1">'Attach 3(JV)'!$A$1:$E$28</definedName>
    <definedName name="Z_38BECF6E_1A53_4F98_87B9_44F2C5F77E08_.wvu.PrintArea" localSheetId="4" hidden="1">'Attach 3(QR)'!$A$1:$E$26</definedName>
    <definedName name="Z_38BECF6E_1A53_4F98_87B9_44F2C5F77E08_.wvu.PrintArea" localSheetId="5" hidden="1">'Attach 4'!$A$1:$G$25</definedName>
    <definedName name="Z_38BECF6E_1A53_4F98_87B9_44F2C5F77E08_.wvu.PrintArea" localSheetId="6" hidden="1">'Attach 4 (A)'!$A$1:$E$27</definedName>
    <definedName name="Z_38BECF6E_1A53_4F98_87B9_44F2C5F77E08_.wvu.PrintArea" localSheetId="7" hidden="1">'Attach 4 (B)'!$A$1:$E$26</definedName>
    <definedName name="Z_38BECF6E_1A53_4F98_87B9_44F2C5F77E08_.wvu.PrintArea" localSheetId="8" hidden="1">'Attach 5'!$A$1:$E$34</definedName>
    <definedName name="Z_38BECF6E_1A53_4F98_87B9_44F2C5F77E08_.wvu.PrintArea" localSheetId="10" hidden="1">'Attach 6'!$A$1:$E$28</definedName>
    <definedName name="Z_38BECF6E_1A53_4F98_87B9_44F2C5F77E08_.wvu.PrintArea" localSheetId="11" hidden="1">'Attach 7'!$A$1:$E$18</definedName>
    <definedName name="Z_38BECF6E_1A53_4F98_87B9_44F2C5F77E08_.wvu.PrintArea" localSheetId="12" hidden="1">'Attach 9'!$A$1:$J$55</definedName>
    <definedName name="Z_38BECF6E_1A53_4F98_87B9_44F2C5F77E08_.wvu.PrintArea" localSheetId="26" hidden="1">'Bid Form 1st Envelope '!$A$1:$F$119</definedName>
    <definedName name="Z_38BECF6E_1A53_4F98_87B9_44F2C5F77E08_.wvu.PrintTitles" localSheetId="12" hidden="1">'Attach 9'!$18:$18</definedName>
    <definedName name="Z_38BECF6E_1A53_4F98_87B9_44F2C5F77E08_.wvu.Rows" localSheetId="19" hidden="1">'Attach 15'!$16:$16</definedName>
    <definedName name="Z_38BECF6E_1A53_4F98_87B9_44F2C5F77E08_.wvu.Rows" localSheetId="21" hidden="1">'Attach 17'!$26:$26,'Attach 17'!$32:$209</definedName>
    <definedName name="Z_38BECF6E_1A53_4F98_87B9_44F2C5F77E08_.wvu.Rows" localSheetId="24" hidden="1">'Attach 19'!$13:$13,'Attach 19'!$20:$28</definedName>
    <definedName name="Z_38BECF6E_1A53_4F98_87B9_44F2C5F77E08_.wvu.Rows" localSheetId="8" hidden="1">'Attach 5'!$4:$4</definedName>
    <definedName name="Z_3AF5D368_0F40_4903_B06B_A4E8DE0BBD2F_.wvu.Cols" localSheetId="2" hidden="1">'Names of Bidder'!$L:$L</definedName>
    <definedName name="Z_3AF5D368_0F40_4903_B06B_A4E8DE0BBD2F_.wvu.PrintArea" localSheetId="2" hidden="1">'Names of Bidder'!$B$1:$E$27</definedName>
    <definedName name="Z_42E95D05_5FE4_4BDE_99D8_8A5175191762_.wvu.Cols" localSheetId="15" hidden="1">'Attach 12'!$G:$G,'Attach 12'!$I:$I</definedName>
    <definedName name="Z_42E95D05_5FE4_4BDE_99D8_8A5175191762_.wvu.PrintArea" localSheetId="15" hidden="1">'Attach 12'!$A$1:$F$17</definedName>
    <definedName name="Z_42E95D05_5FE4_4BDE_99D8_8A5175191762_.wvu.Rows" localSheetId="15" hidden="1">'Attach 12'!$17:$17,'Attach 12'!#REF!,'Attach 12'!#REF!,'Attach 12'!$104:$191</definedName>
    <definedName name="Z_43BCBF1E_CDCF_4541_8D79_87EDCECBC1FD_.wvu.Cols" localSheetId="19" hidden="1">'Attach 15'!$H:$H</definedName>
    <definedName name="Z_43BCBF1E_CDCF_4541_8D79_87EDCECBC1FD_.wvu.Cols" localSheetId="8" hidden="1">'Attach 5'!$H:$H</definedName>
    <definedName name="Z_43BCBF1E_CDCF_4541_8D79_87EDCECBC1FD_.wvu.Cols" localSheetId="10" hidden="1">'Attach 6'!$H:$H</definedName>
    <definedName name="Z_43BCBF1E_CDCF_4541_8D79_87EDCECBC1FD_.wvu.PrintArea" localSheetId="13" hidden="1">'Attach 10'!$A$1:$E$18</definedName>
    <definedName name="Z_43BCBF1E_CDCF_4541_8D79_87EDCECBC1FD_.wvu.PrintArea" localSheetId="14" hidden="1">'Attach 11'!$A$1:$E$29</definedName>
    <definedName name="Z_43BCBF1E_CDCF_4541_8D79_87EDCECBC1FD_.wvu.PrintArea" localSheetId="16" hidden="1">'Attach 13'!$A$1:$E$29</definedName>
    <definedName name="Z_43BCBF1E_CDCF_4541_8D79_87EDCECBC1FD_.wvu.PrintArea" localSheetId="17" hidden="1">'Attach 14'!$A$1:$E$29</definedName>
    <definedName name="Z_43BCBF1E_CDCF_4541_8D79_87EDCECBC1FD_.wvu.PrintArea" localSheetId="19" hidden="1">'Attach 15'!$A$1:$E$94</definedName>
    <definedName name="Z_43BCBF1E_CDCF_4541_8D79_87EDCECBC1FD_.wvu.PrintArea" localSheetId="20" hidden="1">'Attach 16'!$A$1:$L$90</definedName>
    <definedName name="Z_43BCBF1E_CDCF_4541_8D79_87EDCECBC1FD_.wvu.PrintArea" localSheetId="22" hidden="1">'Attach 18'!$A$1:$E$24</definedName>
    <definedName name="Z_43BCBF1E_CDCF_4541_8D79_87EDCECBC1FD_.wvu.PrintArea" localSheetId="24" hidden="1">'Attach 19'!$A$1:$E$35</definedName>
    <definedName name="Z_43BCBF1E_CDCF_4541_8D79_87EDCECBC1FD_.wvu.PrintArea" localSheetId="25" hidden="1">'Attach 23'!$A$1:$E$31</definedName>
    <definedName name="Z_43BCBF1E_CDCF_4541_8D79_87EDCECBC1FD_.wvu.PrintArea" localSheetId="3" hidden="1">'Attach 3(JV)'!$A$1:$E$28</definedName>
    <definedName name="Z_43BCBF1E_CDCF_4541_8D79_87EDCECBC1FD_.wvu.PrintArea" localSheetId="4" hidden="1">'Attach 3(QR)'!$A$1:$E$26</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5'!$A$1:$E$109</definedName>
    <definedName name="Z_43BCBF1E_CDCF_4541_8D79_87EDCECBC1FD_.wvu.PrintArea" localSheetId="10" hidden="1">'Attach 6'!$A$1:$E$51</definedName>
    <definedName name="Z_43BCBF1E_CDCF_4541_8D79_87EDCECBC1FD_.wvu.PrintArea" localSheetId="11" hidden="1">'Attach 7'!$A$1:$E$18</definedName>
    <definedName name="Z_43BCBF1E_CDCF_4541_8D79_87EDCECBC1FD_.wvu.PrintArea" localSheetId="12" hidden="1">'Attach 9'!$A$1:$J$61</definedName>
    <definedName name="Z_43BCBF1E_CDCF_4541_8D79_87EDCECBC1FD_.wvu.PrintArea" localSheetId="26" hidden="1">'Bid Form 1st Envelope '!$A$1:$F$119</definedName>
    <definedName name="Z_43BCBF1E_CDCF_4541_8D79_87EDCECBC1FD_.wvu.PrintTitles" localSheetId="12" hidden="1">'Attach 9'!$18:$18</definedName>
    <definedName name="Z_43BCBF1E_CDCF_4541_8D79_87EDCECBC1FD_.wvu.Rows" localSheetId="19" hidden="1">'Attach 15'!$13:$14,'Attach 15'!$16:$16</definedName>
    <definedName name="Z_44C1C443_3199_4288_884A_D16AF7B2CD69_.wvu.PrintArea" localSheetId="25" hidden="1">'Attach 23'!$A$1:$E$27</definedName>
    <definedName name="Z_44C1C443_3199_4288_884A_D16AF7B2CD69_.wvu.Rows" localSheetId="25" hidden="1">'Attach 23'!$12:$12,'Attach 23'!$19:$24</definedName>
    <definedName name="Z_477F7E43_D393_45BA_B99B_D838E4629B5D_.wvu.Cols" localSheetId="19" hidden="1">'Attach 15'!$H:$H</definedName>
    <definedName name="Z_477F7E43_D393_45BA_B99B_D838E4629B5D_.wvu.Cols" localSheetId="8" hidden="1">'Attach 5'!$H:$H</definedName>
    <definedName name="Z_477F7E43_D393_45BA_B99B_D838E4629B5D_.wvu.Cols" localSheetId="10" hidden="1">'Attach 6'!$H:$H</definedName>
    <definedName name="Z_477F7E43_D393_45BA_B99B_D838E4629B5D_.wvu.PrintArea" localSheetId="13" hidden="1">'Attach 10'!$A$1:$E$18</definedName>
    <definedName name="Z_477F7E43_D393_45BA_B99B_D838E4629B5D_.wvu.PrintArea" localSheetId="14" hidden="1">'Attach 11'!$A$1:$E$29</definedName>
    <definedName name="Z_477F7E43_D393_45BA_B99B_D838E4629B5D_.wvu.PrintArea" localSheetId="16" hidden="1">'Attach 13'!$A$1:$E$27</definedName>
    <definedName name="Z_477F7E43_D393_45BA_B99B_D838E4629B5D_.wvu.PrintArea" localSheetId="17" hidden="1">'Attach 14'!$A$1:$E$29</definedName>
    <definedName name="Z_477F7E43_D393_45BA_B99B_D838E4629B5D_.wvu.PrintArea" localSheetId="18" hidden="1">'Attach 14-IP'!$A$8:$I$220</definedName>
    <definedName name="Z_477F7E43_D393_45BA_B99B_D838E4629B5D_.wvu.PrintArea" localSheetId="19" hidden="1">'Attach 15'!$A$1:$E$93</definedName>
    <definedName name="Z_477F7E43_D393_45BA_B99B_D838E4629B5D_.wvu.PrintArea" localSheetId="20" hidden="1">'Attach 16'!$A$1:$L$90</definedName>
    <definedName name="Z_477F7E43_D393_45BA_B99B_D838E4629B5D_.wvu.PrintArea" localSheetId="21" hidden="1">'Attach 17'!$A$1:$E$33</definedName>
    <definedName name="Z_477F7E43_D393_45BA_B99B_D838E4629B5D_.wvu.PrintArea" localSheetId="22" hidden="1">'Attach 18'!$A$1:$E$24</definedName>
    <definedName name="Z_477F7E43_D393_45BA_B99B_D838E4629B5D_.wvu.PrintArea" localSheetId="24" hidden="1">'Attach 19'!$A$1:$E$31</definedName>
    <definedName name="Z_477F7E43_D393_45BA_B99B_D838E4629B5D_.wvu.PrintArea" localSheetId="3" hidden="1">'Attach 3(JV)'!$A$1:$E$28</definedName>
    <definedName name="Z_477F7E43_D393_45BA_B99B_D838E4629B5D_.wvu.PrintArea" localSheetId="4" hidden="1">'Attach 3(QR)'!$A$1:$E$26</definedName>
    <definedName name="Z_477F7E43_D393_45BA_B99B_D838E4629B5D_.wvu.PrintArea" localSheetId="5" hidden="1">'Attach 4'!$A$1:$G$25</definedName>
    <definedName name="Z_477F7E43_D393_45BA_B99B_D838E4629B5D_.wvu.PrintArea" localSheetId="6" hidden="1">'Attach 4 (A)'!$A$1:$E$27</definedName>
    <definedName name="Z_477F7E43_D393_45BA_B99B_D838E4629B5D_.wvu.PrintArea" localSheetId="7" hidden="1">'Attach 4 (B)'!$A$1:$E$26</definedName>
    <definedName name="Z_477F7E43_D393_45BA_B99B_D838E4629B5D_.wvu.PrintArea" localSheetId="8" hidden="1">'Attach 5'!$A$1:$E$34</definedName>
    <definedName name="Z_477F7E43_D393_45BA_B99B_D838E4629B5D_.wvu.PrintArea" localSheetId="10" hidden="1">'Attach 6'!$A$1:$E$28</definedName>
    <definedName name="Z_477F7E43_D393_45BA_B99B_D838E4629B5D_.wvu.PrintArea" localSheetId="11" hidden="1">'Attach 7'!$A$1:$E$18</definedName>
    <definedName name="Z_477F7E43_D393_45BA_B99B_D838E4629B5D_.wvu.PrintArea" localSheetId="12" hidden="1">'Attach 9'!$A$1:$J$55</definedName>
    <definedName name="Z_477F7E43_D393_45BA_B99B_D838E4629B5D_.wvu.PrintArea" localSheetId="26" hidden="1">'Bid Form 1st Envelope '!$A$1:$F$119</definedName>
    <definedName name="Z_477F7E43_D393_45BA_B99B_D838E4629B5D_.wvu.PrintTitles" localSheetId="12" hidden="1">'Attach 9'!$18:$18</definedName>
    <definedName name="Z_477F7E43_D393_45BA_B99B_D838E4629B5D_.wvu.Rows" localSheetId="19" hidden="1">'Attach 15'!$16:$16</definedName>
    <definedName name="Z_477F7E43_D393_45BA_B99B_D838E4629B5D_.wvu.Rows" localSheetId="21" hidden="1">'Attach 17'!$26:$26,'Attach 17'!$32:$209</definedName>
    <definedName name="Z_477F7E43_D393_45BA_B99B_D838E4629B5D_.wvu.Rows" localSheetId="24" hidden="1">'Attach 19'!$13:$13,'Attach 19'!$20:$28</definedName>
    <definedName name="Z_477F7E43_D393_45BA_B99B_D838E4629B5D_.wvu.Rows" localSheetId="8" hidden="1">'Attach 5'!$4:$4</definedName>
    <definedName name="Z_47D52ECC_373D_4A7A_838F_7112A4A0A94F_.wvu.Cols" localSheetId="19" hidden="1">'Attach 15'!$H:$H,'Attach 15'!$J:$J</definedName>
    <definedName name="Z_47D52ECC_373D_4A7A_838F_7112A4A0A94F_.wvu.Cols" localSheetId="23" hidden="1">'Attach 18 SP'!$J:$P</definedName>
    <definedName name="Z_47D52ECC_373D_4A7A_838F_7112A4A0A94F_.wvu.Cols" localSheetId="3" hidden="1">'Attach 3(JV)'!$G:$H</definedName>
    <definedName name="Z_47D52ECC_373D_4A7A_838F_7112A4A0A94F_.wvu.Cols" localSheetId="5" hidden="1">'Attach 4'!$H:$O</definedName>
    <definedName name="Z_47D52ECC_373D_4A7A_838F_7112A4A0A94F_.wvu.Cols" localSheetId="8" hidden="1">'Attach 5'!$H:$H</definedName>
    <definedName name="Z_47D52ECC_373D_4A7A_838F_7112A4A0A94F_.wvu.Cols" localSheetId="9" hidden="1">'Attach 5A'!$G:$H</definedName>
    <definedName name="Z_47D52ECC_373D_4A7A_838F_7112A4A0A94F_.wvu.Cols" localSheetId="10" hidden="1">'Attach 6'!$H:$H</definedName>
    <definedName name="Z_47D52ECC_373D_4A7A_838F_7112A4A0A94F_.wvu.Cols" localSheetId="26" hidden="1">'Bid Form 1st Envelope '!$L:$L,'Bid Form 1st Envelope '!$AA:$AI</definedName>
    <definedName name="Z_47D52ECC_373D_4A7A_838F_7112A4A0A94F_.wvu.Cols" localSheetId="2" hidden="1">'Names of Bidder'!$H:$AC</definedName>
    <definedName name="Z_47D52ECC_373D_4A7A_838F_7112A4A0A94F_.wvu.FilterData" localSheetId="2" hidden="1">'Names of Bidder'!$B$6:$G$11</definedName>
    <definedName name="Z_47D52ECC_373D_4A7A_838F_7112A4A0A94F_.wvu.PrintArea" localSheetId="13" hidden="1">'Attach 10'!$A$1:$F$18</definedName>
    <definedName name="Z_47D52ECC_373D_4A7A_838F_7112A4A0A94F_.wvu.PrintArea" localSheetId="14" hidden="1">'Attach 11'!$A$1:$E$29</definedName>
    <definedName name="Z_47D52ECC_373D_4A7A_838F_7112A4A0A94F_.wvu.PrintArea" localSheetId="16" hidden="1">'Attach 13'!$A$1:$E$27</definedName>
    <definedName name="Z_47D52ECC_373D_4A7A_838F_7112A4A0A94F_.wvu.PrintArea" localSheetId="17" hidden="1">'Attach 14'!$A$1:$E$29</definedName>
    <definedName name="Z_47D52ECC_373D_4A7A_838F_7112A4A0A94F_.wvu.PrintArea" localSheetId="18" hidden="1">'Attach 14-IP'!$A$8:$I$220</definedName>
    <definedName name="Z_47D52ECC_373D_4A7A_838F_7112A4A0A94F_.wvu.PrintArea" localSheetId="19" hidden="1">'Attach 15'!$A$1:$E$93</definedName>
    <definedName name="Z_47D52ECC_373D_4A7A_838F_7112A4A0A94F_.wvu.PrintArea" localSheetId="20" hidden="1">'Attach 16'!$A$1:$L$90</definedName>
    <definedName name="Z_47D52ECC_373D_4A7A_838F_7112A4A0A94F_.wvu.PrintArea" localSheetId="21" hidden="1">'Attach 17'!$A$1:$E$33</definedName>
    <definedName name="Z_47D52ECC_373D_4A7A_838F_7112A4A0A94F_.wvu.PrintArea" localSheetId="22" hidden="1">'Attach 18'!$A$1:$E$24</definedName>
    <definedName name="Z_47D52ECC_373D_4A7A_838F_7112A4A0A94F_.wvu.PrintArea" localSheetId="23" hidden="1">'Attach 18 SP'!$A$7:$I$157</definedName>
    <definedName name="Z_47D52ECC_373D_4A7A_838F_7112A4A0A94F_.wvu.PrintArea" localSheetId="24" hidden="1">'Attach 19'!$A$1:$E$31</definedName>
    <definedName name="Z_47D52ECC_373D_4A7A_838F_7112A4A0A94F_.wvu.PrintArea" localSheetId="3" hidden="1">'Attach 3(JV)'!$A$1:$E$28</definedName>
    <definedName name="Z_47D52ECC_373D_4A7A_838F_7112A4A0A94F_.wvu.PrintArea" localSheetId="4" hidden="1">'Attach 3(QR)'!$A$1:$E$26</definedName>
    <definedName name="Z_47D52ECC_373D_4A7A_838F_7112A4A0A94F_.wvu.PrintArea" localSheetId="5" hidden="1">'Attach 4'!$A$1:$G$25</definedName>
    <definedName name="Z_47D52ECC_373D_4A7A_838F_7112A4A0A94F_.wvu.PrintArea" localSheetId="6" hidden="1">'Attach 4 (A)'!$A$1:$E$27</definedName>
    <definedName name="Z_47D52ECC_373D_4A7A_838F_7112A4A0A94F_.wvu.PrintArea" localSheetId="7" hidden="1">'Attach 4 (B)'!$A$1:$E$26</definedName>
    <definedName name="Z_47D52ECC_373D_4A7A_838F_7112A4A0A94F_.wvu.PrintArea" localSheetId="8" hidden="1">'Attach 5'!$A$1:$E$110</definedName>
    <definedName name="Z_47D52ECC_373D_4A7A_838F_7112A4A0A94F_.wvu.PrintArea" localSheetId="9" hidden="1">'Attach 5A'!$A$1:$E$73</definedName>
    <definedName name="Z_47D52ECC_373D_4A7A_838F_7112A4A0A94F_.wvu.PrintArea" localSheetId="10" hidden="1">'Attach 6'!$A$1:$E$28</definedName>
    <definedName name="Z_47D52ECC_373D_4A7A_838F_7112A4A0A94F_.wvu.PrintArea" localSheetId="11" hidden="1">'Attach 7'!$A$1:$E$18</definedName>
    <definedName name="Z_47D52ECC_373D_4A7A_838F_7112A4A0A94F_.wvu.PrintArea" localSheetId="12" hidden="1">'Attach 9'!$A$1:$J$54</definedName>
    <definedName name="Z_47D52ECC_373D_4A7A_838F_7112A4A0A94F_.wvu.PrintArea" localSheetId="26" hidden="1">'Bid Form 1st Envelope '!$A$1:$J$119</definedName>
    <definedName name="Z_47D52ECC_373D_4A7A_838F_7112A4A0A94F_.wvu.PrintArea" localSheetId="1" hidden="1">Cover!$A$1:$F$20</definedName>
    <definedName name="Z_47D52ECC_373D_4A7A_838F_7112A4A0A94F_.wvu.PrintArea" localSheetId="2" hidden="1">'Names of Bidder'!$B$1:$G$30</definedName>
    <definedName name="Z_47D52ECC_373D_4A7A_838F_7112A4A0A94F_.wvu.PrintTitles" localSheetId="12" hidden="1">'Attach 9'!$18:$18</definedName>
    <definedName name="Z_47D52ECC_373D_4A7A_838F_7112A4A0A94F_.wvu.Rows" localSheetId="19" hidden="1">'Attach 15'!$16:$16</definedName>
    <definedName name="Z_47D52ECC_373D_4A7A_838F_7112A4A0A94F_.wvu.Rows" localSheetId="21" hidden="1">'Attach 17'!$26:$26,'Attach 17'!$32:$209</definedName>
    <definedName name="Z_47D52ECC_373D_4A7A_838F_7112A4A0A94F_.wvu.Rows" localSheetId="23" hidden="1">'Attach 18 SP'!$149:$153</definedName>
    <definedName name="Z_47D52ECC_373D_4A7A_838F_7112A4A0A94F_.wvu.Rows" localSheetId="24" hidden="1">'Attach 19'!$13:$13,'Attach 19'!$20:$28</definedName>
    <definedName name="Z_47D52ECC_373D_4A7A_838F_7112A4A0A94F_.wvu.Rows" localSheetId="8" hidden="1">'Attach 5'!$4:$4</definedName>
    <definedName name="Z_47D52ECC_373D_4A7A_838F_7112A4A0A94F_.wvu.Rows" localSheetId="9" hidden="1">'Attach 5A'!$25:$30</definedName>
    <definedName name="Z_47D52ECC_373D_4A7A_838F_7112A4A0A94F_.wvu.Rows" localSheetId="26" hidden="1">'Bid Form 1st Envelope '!$30:$31,'Bid Form 1st Envelope '!$102:$102,'Bid Form 1st Envelope '!$105:$106</definedName>
    <definedName name="Z_494F6778_23FE_4AAC_B37D_6C7543FC13B9_.wvu.Cols" localSheetId="19" hidden="1">'Attach 15'!$H:$H</definedName>
    <definedName name="Z_494F6778_23FE_4AAC_B37D_6C7543FC13B9_.wvu.Cols" localSheetId="8" hidden="1">'Attach 5'!$H:$H</definedName>
    <definedName name="Z_494F6778_23FE_4AAC_B37D_6C7543FC13B9_.wvu.Cols" localSheetId="10" hidden="1">'Attach 6'!$H:$H</definedName>
    <definedName name="Z_494F6778_23FE_4AAC_B37D_6C7543FC13B9_.wvu.PrintArea" localSheetId="13" hidden="1">'Attach 10'!$A$1:$E$18</definedName>
    <definedName name="Z_494F6778_23FE_4AAC_B37D_6C7543FC13B9_.wvu.PrintArea" localSheetId="14" hidden="1">'Attach 11'!$A$1:$E$29</definedName>
    <definedName name="Z_494F6778_23FE_4AAC_B37D_6C7543FC13B9_.wvu.PrintArea" localSheetId="16" hidden="1">'Attach 13'!$A$1:$E$29</definedName>
    <definedName name="Z_494F6778_23FE_4AAC_B37D_6C7543FC13B9_.wvu.PrintArea" localSheetId="17" hidden="1">'Attach 14'!$A$1:$E$29</definedName>
    <definedName name="Z_494F6778_23FE_4AAC_B37D_6C7543FC13B9_.wvu.PrintArea" localSheetId="18" hidden="1">'Attach 14-IP'!$A$8:$I$220</definedName>
    <definedName name="Z_494F6778_23FE_4AAC_B37D_6C7543FC13B9_.wvu.PrintArea" localSheetId="19" hidden="1">'Attach 15'!$A$1:$E$93</definedName>
    <definedName name="Z_494F6778_23FE_4AAC_B37D_6C7543FC13B9_.wvu.PrintArea" localSheetId="20" hidden="1">'Attach 16'!$A$1:$L$90</definedName>
    <definedName name="Z_494F6778_23FE_4AAC_B37D_6C7543FC13B9_.wvu.PrintArea" localSheetId="22" hidden="1">'Attach 18'!$A$1:$E$24</definedName>
    <definedName name="Z_494F6778_23FE_4AAC_B37D_6C7543FC13B9_.wvu.PrintArea" localSheetId="24" hidden="1">'Attach 19'!$A$1:$E$35</definedName>
    <definedName name="Z_494F6778_23FE_4AAC_B37D_6C7543FC13B9_.wvu.PrintArea" localSheetId="25" hidden="1">'Attach 23'!$A$1:$E$31</definedName>
    <definedName name="Z_494F6778_23FE_4AAC_B37D_6C7543FC13B9_.wvu.PrintArea" localSheetId="3" hidden="1">'Attach 3(JV)'!$A$1:$E$28</definedName>
    <definedName name="Z_494F6778_23FE_4AAC_B37D_6C7543FC13B9_.wvu.PrintArea" localSheetId="4" hidden="1">'Attach 3(QR)'!$A$1:$E$26</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5'!$A$1:$E$109</definedName>
    <definedName name="Z_494F6778_23FE_4AAC_B37D_6C7543FC13B9_.wvu.PrintArea" localSheetId="10" hidden="1">'Attach 6'!$A$1:$E$51</definedName>
    <definedName name="Z_494F6778_23FE_4AAC_B37D_6C7543FC13B9_.wvu.PrintArea" localSheetId="11" hidden="1">'Attach 7'!$A$1:$E$18</definedName>
    <definedName name="Z_494F6778_23FE_4AAC_B37D_6C7543FC13B9_.wvu.PrintArea" localSheetId="12" hidden="1">'Attach 9'!$A$1:$J$61</definedName>
    <definedName name="Z_494F6778_23FE_4AAC_B37D_6C7543FC13B9_.wvu.PrintArea" localSheetId="26" hidden="1">'Bid Form 1st Envelope '!$A$1:$F$119</definedName>
    <definedName name="Z_494F6778_23FE_4AAC_B37D_6C7543FC13B9_.wvu.PrintTitles" localSheetId="12" hidden="1">'Attach 9'!$18:$18</definedName>
    <definedName name="Z_494F6778_23FE_4AAC_B37D_6C7543FC13B9_.wvu.Rows" localSheetId="19" hidden="1">'Attach 15'!$16:$16</definedName>
    <definedName name="Z_4A248946_722A_4651_AEA1_DE3476F52461_.wvu.Cols" localSheetId="9" hidden="1">'Attach 5A'!$H:$H</definedName>
    <definedName name="Z_4A248946_722A_4651_AEA1_DE3476F52461_.wvu.PrintArea" localSheetId="9" hidden="1">'Attach 5A'!$A$1:$E$73</definedName>
    <definedName name="Z_4A248946_722A_4651_AEA1_DE3476F52461_.wvu.Rows" localSheetId="9" hidden="1">'Attach 5A'!$25:$30</definedName>
    <definedName name="Z_4D67A8FB_66CE_4EFD_8932_C754BE25ED43_.wvu.PrintArea" localSheetId="25" hidden="1">'Attach 23'!$A$1:$E$27</definedName>
    <definedName name="Z_4D67A8FB_66CE_4EFD_8932_C754BE25ED43_.wvu.Rows" localSheetId="25" hidden="1">'Attach 23'!$12:$12,'Attach 23'!$19:$24</definedName>
    <definedName name="Z_4F65FF32_EC61_4022_A399_2986D7B6B8B3_.wvu.PrintArea" localSheetId="2" hidden="1">'Names of Bidder'!$B$1:$E$27</definedName>
    <definedName name="Z_4FC0AD0E_817E_4CA2_8399_B627A39139DF_.wvu.Cols" localSheetId="23" hidden="1">'Attach 18 SP'!$J:$P</definedName>
    <definedName name="Z_4FC0AD0E_817E_4CA2_8399_B627A39139DF_.wvu.PrintArea" localSheetId="23" hidden="1">'Attach 18 SP'!$A$8:$I$157</definedName>
    <definedName name="Z_564AA8DD_E850_4E6F_BA1D_8F79D1361145_.wvu.Cols" localSheetId="15" hidden="1">'Attach 12'!$I:$I</definedName>
    <definedName name="Z_564AA8DD_E850_4E6F_BA1D_8F79D1361145_.wvu.PrintArea" localSheetId="15" hidden="1">'Attach 12'!$A$1:$F$17</definedName>
    <definedName name="Z_564AA8DD_E850_4E6F_BA1D_8F79D1361145_.wvu.Rows" localSheetId="15" hidden="1">'Attach 12'!#REF!,'Attach 12'!#REF!,'Attach 12'!#REF!,'Attach 12'!#REF!,'Attach 12'!#REF!,'Attach 12'!#REF!,'Attach 12'!#REF!,'Attach 12'!$104:$191</definedName>
    <definedName name="Z_57A1126F_C815_44AF_BD70_07C9EB2E1554_.wvu.Cols" localSheetId="9" hidden="1">'Attach 5A'!$H:$H</definedName>
    <definedName name="Z_57A1126F_C815_44AF_BD70_07C9EB2E1554_.wvu.PrintArea" localSheetId="9" hidden="1">'Attach 5A'!$A$1:$E$73</definedName>
    <definedName name="Z_57A1126F_C815_44AF_BD70_07C9EB2E1554_.wvu.Rows" localSheetId="9" hidden="1">'Attach 5A'!$25:$30</definedName>
    <definedName name="Z_57EC2AB3_459C_475C_AFE6_EBB6882FA67E_.wvu.Cols" localSheetId="15" hidden="1">'Attach 12'!$H:$I</definedName>
    <definedName name="Z_57EC2AB3_459C_475C_AFE6_EBB6882FA67E_.wvu.PrintArea" localSheetId="15" hidden="1">'Attach 12'!$A$1:$G$17</definedName>
    <definedName name="Z_57EC2AB3_459C_475C_AFE6_EBB6882FA67E_.wvu.Rows" localSheetId="15" hidden="1">'Attach 12'!$4:$4,'Attach 12'!#REF!,'Attach 12'!$104:$191</definedName>
    <definedName name="Z_582CF44B_0703_4CA2_AB84_00685031CD39_.wvu.Cols" localSheetId="15" hidden="1">'Attach 12'!$I:$I</definedName>
    <definedName name="Z_582CF44B_0703_4CA2_AB84_00685031CD39_.wvu.PrintArea" localSheetId="15" hidden="1">'Attach 12'!$A$1:$F$17</definedName>
    <definedName name="Z_582CF44B_0703_4CA2_AB84_00685031CD39_.wvu.Rows" localSheetId="15" hidden="1">'Attach 12'!$17:$17,'Attach 12'!#REF!,'Attach 12'!#REF!,'Attach 12'!#REF!,'Attach 12'!#REF!,'Attach 12'!#REF!,'Attach 12'!#REF!,'Attach 12'!#REF!,'Attach 12'!#REF!,'Attach 12'!#REF!,'Attach 12'!$104:$191</definedName>
    <definedName name="Z_58E3016B_91DE_45B1_ADEB_496391BDEDAF_.wvu.Cols" localSheetId="23" hidden="1">'Attach 18 SP'!$J:$P</definedName>
    <definedName name="Z_58E3016B_91DE_45B1_ADEB_496391BDEDAF_.wvu.PrintArea" localSheetId="23" hidden="1">'Attach 18 SP'!$A$8:$I$157</definedName>
    <definedName name="Z_58E3016B_91DE_45B1_ADEB_496391BDEDAF_.wvu.Rows" localSheetId="23" hidden="1">'Attach 18 SP'!#REF!,'Attach 18 SP'!#REF!,'Attach 18 SP'!#REF!,'Attach 18 SP'!#REF!,'Attach 18 SP'!#REF!,'Attach 18 SP'!$149:$153</definedName>
    <definedName name="Z_5982E4F6_2741_4983_9AAD_9E9A4EC68F1C_.wvu.Cols" localSheetId="15" hidden="1">'Attach 12'!$G:$I</definedName>
    <definedName name="Z_5982E4F6_2741_4983_9AAD_9E9A4EC68F1C_.wvu.Cols" localSheetId="19" hidden="1">'Attach 15'!$H:$H,'Attach 15'!$J:$J</definedName>
    <definedName name="Z_5982E4F6_2741_4983_9AAD_9E9A4EC68F1C_.wvu.Cols" localSheetId="23" hidden="1">'Attach 18 SP'!$J:$AO</definedName>
    <definedName name="Z_5982E4F6_2741_4983_9AAD_9E9A4EC68F1C_.wvu.Cols" localSheetId="3" hidden="1">'Attach 3(JV)'!$G:$H</definedName>
    <definedName name="Z_5982E4F6_2741_4983_9AAD_9E9A4EC68F1C_.wvu.Cols" localSheetId="5" hidden="1">'Attach 4'!$H:$O</definedName>
    <definedName name="Z_5982E4F6_2741_4983_9AAD_9E9A4EC68F1C_.wvu.Cols" localSheetId="8" hidden="1">'Attach 5'!$H:$H</definedName>
    <definedName name="Z_5982E4F6_2741_4983_9AAD_9E9A4EC68F1C_.wvu.Cols" localSheetId="9" hidden="1">'Attach 5A'!$G:$H</definedName>
    <definedName name="Z_5982E4F6_2741_4983_9AAD_9E9A4EC68F1C_.wvu.Cols" localSheetId="10" hidden="1">'Attach 6'!$H:$H</definedName>
    <definedName name="Z_5982E4F6_2741_4983_9AAD_9E9A4EC68F1C_.wvu.Cols" localSheetId="26" hidden="1">'Bid Form 1st Envelope '!$L:$L,'Bid Form 1st Envelope '!$AA:$AI</definedName>
    <definedName name="Z_5982E4F6_2741_4983_9AAD_9E9A4EC68F1C_.wvu.Cols" localSheetId="2" hidden="1">'Names of Bidder'!$I:$M,'Names of Bidder'!$AA:$AB</definedName>
    <definedName name="Z_5982E4F6_2741_4983_9AAD_9E9A4EC68F1C_.wvu.FilterData" localSheetId="2" hidden="1">'Names of Bidder'!$B$6:$G$11</definedName>
    <definedName name="Z_5982E4F6_2741_4983_9AAD_9E9A4EC68F1C_.wvu.PrintArea" localSheetId="13" hidden="1">'Attach 10'!$A$1:$F$18</definedName>
    <definedName name="Z_5982E4F6_2741_4983_9AAD_9E9A4EC68F1C_.wvu.PrintArea" localSheetId="14" hidden="1">'Attach 11'!$A$1:$E$29</definedName>
    <definedName name="Z_5982E4F6_2741_4983_9AAD_9E9A4EC68F1C_.wvu.PrintArea" localSheetId="15" hidden="1">'Attach 12'!$A$1:$F$106</definedName>
    <definedName name="Z_5982E4F6_2741_4983_9AAD_9E9A4EC68F1C_.wvu.PrintArea" localSheetId="16" hidden="1">'Attach 13'!$A$1:$E$27</definedName>
    <definedName name="Z_5982E4F6_2741_4983_9AAD_9E9A4EC68F1C_.wvu.PrintArea" localSheetId="17" hidden="1">'Attach 14'!$A$1:$E$29</definedName>
    <definedName name="Z_5982E4F6_2741_4983_9AAD_9E9A4EC68F1C_.wvu.PrintArea" localSheetId="18" hidden="1">'Attach 14-IP'!$A$8:$I$220</definedName>
    <definedName name="Z_5982E4F6_2741_4983_9AAD_9E9A4EC68F1C_.wvu.PrintArea" localSheetId="19" hidden="1">'Attach 15'!$A$1:$E$93</definedName>
    <definedName name="Z_5982E4F6_2741_4983_9AAD_9E9A4EC68F1C_.wvu.PrintArea" localSheetId="20" hidden="1">'Attach 16'!$A$1:$L$90</definedName>
    <definedName name="Z_5982E4F6_2741_4983_9AAD_9E9A4EC68F1C_.wvu.PrintArea" localSheetId="21" hidden="1">'Attach 17'!$A$1:$E$33</definedName>
    <definedName name="Z_5982E4F6_2741_4983_9AAD_9E9A4EC68F1C_.wvu.PrintArea" localSheetId="22" hidden="1">'Attach 18'!$A$1:$E$24</definedName>
    <definedName name="Z_5982E4F6_2741_4983_9AAD_9E9A4EC68F1C_.wvu.PrintArea" localSheetId="23" hidden="1">'Attach 18 SP'!$A$7:$I$157</definedName>
    <definedName name="Z_5982E4F6_2741_4983_9AAD_9E9A4EC68F1C_.wvu.PrintArea" localSheetId="24" hidden="1">'Attach 19'!$A$1:$E$31</definedName>
    <definedName name="Z_5982E4F6_2741_4983_9AAD_9E9A4EC68F1C_.wvu.PrintArea" localSheetId="25" hidden="1">'Attach 23'!$A$1:$E$27</definedName>
    <definedName name="Z_5982E4F6_2741_4983_9AAD_9E9A4EC68F1C_.wvu.PrintArea" localSheetId="3" hidden="1">'Attach 3(JV)'!$A$1:$E$28</definedName>
    <definedName name="Z_5982E4F6_2741_4983_9AAD_9E9A4EC68F1C_.wvu.PrintArea" localSheetId="4" hidden="1">'Attach 3(QR)'!$A$1:$E$26</definedName>
    <definedName name="Z_5982E4F6_2741_4983_9AAD_9E9A4EC68F1C_.wvu.PrintArea" localSheetId="5" hidden="1">'Attach 4'!$A$1:$G$25</definedName>
    <definedName name="Z_5982E4F6_2741_4983_9AAD_9E9A4EC68F1C_.wvu.PrintArea" localSheetId="6" hidden="1">'Attach 4 (A)'!$A$1:$E$27</definedName>
    <definedName name="Z_5982E4F6_2741_4983_9AAD_9E9A4EC68F1C_.wvu.PrintArea" localSheetId="7" hidden="1">'Attach 4 (B)'!$A$1:$E$26</definedName>
    <definedName name="Z_5982E4F6_2741_4983_9AAD_9E9A4EC68F1C_.wvu.PrintArea" localSheetId="8" hidden="1">'Attach 5'!$A$1:$E$34</definedName>
    <definedName name="Z_5982E4F6_2741_4983_9AAD_9E9A4EC68F1C_.wvu.PrintArea" localSheetId="9" hidden="1">'Attach 5A'!$A$1:$E$73</definedName>
    <definedName name="Z_5982E4F6_2741_4983_9AAD_9E9A4EC68F1C_.wvu.PrintArea" localSheetId="10" hidden="1">'Attach 6'!$A$1:$E$28</definedName>
    <definedName name="Z_5982E4F6_2741_4983_9AAD_9E9A4EC68F1C_.wvu.PrintArea" localSheetId="11" hidden="1">'Attach 7'!$A$1:$E$18</definedName>
    <definedName name="Z_5982E4F6_2741_4983_9AAD_9E9A4EC68F1C_.wvu.PrintArea" localSheetId="12" hidden="1">'Attach 9'!$A$1:$J$54</definedName>
    <definedName name="Z_5982E4F6_2741_4983_9AAD_9E9A4EC68F1C_.wvu.PrintArea" localSheetId="26" hidden="1">'Bid Form 1st Envelope '!$A$1:$F$119</definedName>
    <definedName name="Z_5982E4F6_2741_4983_9AAD_9E9A4EC68F1C_.wvu.PrintArea" localSheetId="1" hidden="1">Cover!$A$1:$F$20</definedName>
    <definedName name="Z_5982E4F6_2741_4983_9AAD_9E9A4EC68F1C_.wvu.PrintArea" localSheetId="2" hidden="1">'Names of Bidder'!$B$1:$G$29</definedName>
    <definedName name="Z_5982E4F6_2741_4983_9AAD_9E9A4EC68F1C_.wvu.PrintTitles" localSheetId="12" hidden="1">'Attach 9'!$18:$18</definedName>
    <definedName name="Z_5982E4F6_2741_4983_9AAD_9E9A4EC68F1C_.wvu.Rows" localSheetId="15" hidden="1">'Attach 12'!$28:$35,'Attach 12'!$86:$90</definedName>
    <definedName name="Z_5982E4F6_2741_4983_9AAD_9E9A4EC68F1C_.wvu.Rows" localSheetId="19" hidden="1">'Attach 15'!$16:$16</definedName>
    <definedName name="Z_5982E4F6_2741_4983_9AAD_9E9A4EC68F1C_.wvu.Rows" localSheetId="21" hidden="1">'Attach 17'!$26:$26,'Attach 17'!$32:$209</definedName>
    <definedName name="Z_5982E4F6_2741_4983_9AAD_9E9A4EC68F1C_.wvu.Rows" localSheetId="23" hidden="1">'Attach 18 SP'!$149:$153</definedName>
    <definedName name="Z_5982E4F6_2741_4983_9AAD_9E9A4EC68F1C_.wvu.Rows" localSheetId="24" hidden="1">'Attach 19'!$13:$13,'Attach 19'!$20:$28</definedName>
    <definedName name="Z_5982E4F6_2741_4983_9AAD_9E9A4EC68F1C_.wvu.Rows" localSheetId="25" hidden="1">'Attach 23'!$12:$12,'Attach 23'!$23:$24</definedName>
    <definedName name="Z_5982E4F6_2741_4983_9AAD_9E9A4EC68F1C_.wvu.Rows" localSheetId="8" hidden="1">'Attach 5'!$4:$4</definedName>
    <definedName name="Z_5982E4F6_2741_4983_9AAD_9E9A4EC68F1C_.wvu.Rows" localSheetId="9" hidden="1">'Attach 5A'!$25:$30</definedName>
    <definedName name="Z_5982E4F6_2741_4983_9AAD_9E9A4EC68F1C_.wvu.Rows" localSheetId="12" hidden="1">'Attach 9'!$47:$48</definedName>
    <definedName name="Z_5982E4F6_2741_4983_9AAD_9E9A4EC68F1C_.wvu.Rows" localSheetId="26" hidden="1">'Bid Form 1st Envelope '!$26:$27,'Bid Form 1st Envelope '!$30:$31,'Bid Form 1st Envelope '!$63:$63,'Bid Form 1st Envelope '!$65:$65,'Bid Form 1st Envelope '!$102:$102,'Bid Form 1st Envelope '!$105:$106</definedName>
    <definedName name="Z_5B8D5D4A_E3F3_4270_9E8A_31566626E806_.wvu.Cols" localSheetId="2" hidden="1">'Names of Bidder'!$L:$L</definedName>
    <definedName name="Z_5B8D5D4A_E3F3_4270_9E8A_31566626E806_.wvu.PrintArea" localSheetId="2" hidden="1">'Names of Bidder'!$B$1:$G$30</definedName>
    <definedName name="Z_5DC8802C_6CD8_4623_90B5_A2B66DEC93B5_.wvu.Cols" localSheetId="23" hidden="1">'Attach 18 SP'!$J:$P</definedName>
    <definedName name="Z_5DC8802C_6CD8_4623_90B5_A2B66DEC93B5_.wvu.PrintArea" localSheetId="23" hidden="1">'Attach 18 SP'!$A$8:$I$157</definedName>
    <definedName name="Z_5DC8802C_6CD8_4623_90B5_A2B66DEC93B5_.wvu.Rows" localSheetId="23" hidden="1">'Attach 18 SP'!#REF!,'Attach 18 SP'!#REF!,'Attach 18 SP'!#REF!,'Attach 18 SP'!#REF!,'Attach 18 SP'!#REF!,'Attach 18 SP'!$149:$153</definedName>
    <definedName name="Z_5FD74E67_DB24_44D3_983B_19D633AA18A1_.wvu.Cols" localSheetId="2" hidden="1">'Names of Bidder'!$L:$L</definedName>
    <definedName name="Z_5FD74E67_DB24_44D3_983B_19D633AA18A1_.wvu.PrintArea" localSheetId="2" hidden="1">'Names of Bidder'!$B$1:$G$30</definedName>
    <definedName name="Z_611D8B62_9C40_451B_ABB4_92F111B2BF43_.wvu.Cols" localSheetId="23" hidden="1">'Attach 18 SP'!$J:$P</definedName>
    <definedName name="Z_611D8B62_9C40_451B_ABB4_92F111B2BF43_.wvu.Cols" localSheetId="2" hidden="1">'Names of Bidder'!$L:$L</definedName>
    <definedName name="Z_611D8B62_9C40_451B_ABB4_92F111B2BF43_.wvu.PrintArea" localSheetId="23" hidden="1">'Attach 18 SP'!$A$8:$I$157</definedName>
    <definedName name="Z_611D8B62_9C40_451B_ABB4_92F111B2BF43_.wvu.PrintArea" localSheetId="2" hidden="1">'Names of Bidder'!$B$1:$E$27</definedName>
    <definedName name="Z_611D8B62_9C40_451B_ABB4_92F111B2BF43_.wvu.Rows" localSheetId="23" hidden="1">'Attach 18 SP'!#REF!,'Attach 18 SP'!#REF!,'Attach 18 SP'!#REF!,'Attach 18 SP'!#REF!,'Attach 18 SP'!#REF!,'Attach 18 SP'!$149:$153</definedName>
    <definedName name="Z_6B2C1320_5106_401D_86E8_03FFC7419150_.wvu.Cols" localSheetId="15" hidden="1">'Attach 12'!$I:$I</definedName>
    <definedName name="Z_6B2C1320_5106_401D_86E8_03FFC7419150_.wvu.Cols" localSheetId="23" hidden="1">'Attach 18 SP'!$K:$P</definedName>
    <definedName name="Z_6B2C1320_5106_401D_86E8_03FFC7419150_.wvu.PrintArea" localSheetId="15" hidden="1">'Attach 12'!$A$1:$F$17</definedName>
    <definedName name="Z_6B2C1320_5106_401D_86E8_03FFC7419150_.wvu.PrintArea" localSheetId="23" hidden="1">'Attach 18 SP'!$A$8:$I$157</definedName>
    <definedName name="Z_6B2C1320_5106_401D_86E8_03FFC7419150_.wvu.Rows" localSheetId="15" hidden="1">'Attach 12'!#REF!,'Attach 12'!#REF!,'Attach 12'!#REF!,'Attach 12'!#REF!,'Attach 12'!$104:$191</definedName>
    <definedName name="Z_6B2C1320_5106_401D_86E8_03FFC7419150_.wvu.Rows" localSheetId="23" hidden="1">'Attach 18 SP'!$41:$41</definedName>
    <definedName name="Z_6FD3A41D_DEEE_48F5_96DB_6021F0BEBAF6_.wvu.Cols" localSheetId="15" hidden="1">'Attach 12'!$I:$I</definedName>
    <definedName name="Z_6FD3A41D_DEEE_48F5_96DB_6021F0BEBAF6_.wvu.PrintArea" localSheetId="15" hidden="1">'Attach 12'!$A$1:$F$17</definedName>
    <definedName name="Z_6FD3A41D_DEEE_48F5_96DB_6021F0BEBAF6_.wvu.Rows" localSheetId="15" hidden="1">'Attach 12'!#REF!,'Attach 12'!#REF!,'Attach 12'!#REF!,'Attach 12'!#REF!,'Attach 12'!#REF!,'Attach 12'!#REF!,'Attach 12'!#REF!,'Attach 12'!$104:$191</definedName>
    <definedName name="Z_70A80C84_CC07_4E4D_A598_BF928357D74F_.wvu.Cols" localSheetId="9" hidden="1">'Attach 5A'!$H:$H</definedName>
    <definedName name="Z_70A80C84_CC07_4E4D_A598_BF928357D74F_.wvu.PrintArea" localSheetId="9" hidden="1">'Attach 5A'!$A$1:$E$73</definedName>
    <definedName name="Z_70A80C84_CC07_4E4D_A598_BF928357D74F_.wvu.Rows" localSheetId="9" hidden="1">'Attach 5A'!$25:$30</definedName>
    <definedName name="Z_71CED947_16BC_4420_B977_41F665B59AFF_.wvu.Cols" localSheetId="2" hidden="1">'Names of Bidder'!$L:$L</definedName>
    <definedName name="Z_71CED947_16BC_4420_B977_41F665B59AFF_.wvu.PrintArea" localSheetId="2" hidden="1">'Names of Bidder'!$B$1:$G$30</definedName>
    <definedName name="Z_728AEB16_F9CD_4198_B4E9_2E28A5E42262_.wvu.Cols" localSheetId="15" hidden="1">'Attach 12'!$I:$I</definedName>
    <definedName name="Z_728AEB16_F9CD_4198_B4E9_2E28A5E42262_.wvu.PrintArea" localSheetId="15" hidden="1">'Attach 12'!$A$1:$F$17</definedName>
    <definedName name="Z_728AEB16_F9CD_4198_B4E9_2E28A5E42262_.wvu.Rows" localSheetId="15" hidden="1">'Attach 12'!#REF!,'Attach 12'!#REF!,'Attach 12'!#REF!,'Attach 12'!#REF!,'Attach 12'!#REF!,'Attach 12'!#REF!,'Attach 12'!#REF!,'Attach 12'!$104:$191</definedName>
    <definedName name="Z_72B383D4_8341_48BE_BBCC_63C6785ABF81_.wvu.Cols" localSheetId="19" hidden="1">'Attach 15'!$H:$H,'Attach 15'!$J:$J</definedName>
    <definedName name="Z_72B383D4_8341_48BE_BBCC_63C6785ABF81_.wvu.Cols" localSheetId="23" hidden="1">'Attach 18 SP'!$J:$AO</definedName>
    <definedName name="Z_72B383D4_8341_48BE_BBCC_63C6785ABF81_.wvu.Cols" localSheetId="3" hidden="1">'Attach 3(JV)'!$G:$H</definedName>
    <definedName name="Z_72B383D4_8341_48BE_BBCC_63C6785ABF81_.wvu.Cols" localSheetId="5" hidden="1">'Attach 4'!$H:$O</definedName>
    <definedName name="Z_72B383D4_8341_48BE_BBCC_63C6785ABF81_.wvu.Cols" localSheetId="8" hidden="1">'Attach 5'!$H:$H</definedName>
    <definedName name="Z_72B383D4_8341_48BE_BBCC_63C6785ABF81_.wvu.Cols" localSheetId="9" hidden="1">'Attach 5A'!$G:$H</definedName>
    <definedName name="Z_72B383D4_8341_48BE_BBCC_63C6785ABF81_.wvu.Cols" localSheetId="10" hidden="1">'Attach 6'!$H:$H</definedName>
    <definedName name="Z_72B383D4_8341_48BE_BBCC_63C6785ABF81_.wvu.Cols" localSheetId="26" hidden="1">'Bid Form 1st Envelope '!$L:$L,'Bid Form 1st Envelope '!$AA:$AI</definedName>
    <definedName name="Z_72B383D4_8341_48BE_BBCC_63C6785ABF81_.wvu.Cols" localSheetId="2" hidden="1">'Names of Bidder'!$I:$AB</definedName>
    <definedName name="Z_72B383D4_8341_48BE_BBCC_63C6785ABF81_.wvu.FilterData" localSheetId="2" hidden="1">'Names of Bidder'!$B$6:$G$11</definedName>
    <definedName name="Z_72B383D4_8341_48BE_BBCC_63C6785ABF81_.wvu.PrintArea" localSheetId="13" hidden="1">'Attach 10'!$A$1:$F$18</definedName>
    <definedName name="Z_72B383D4_8341_48BE_BBCC_63C6785ABF81_.wvu.PrintArea" localSheetId="14" hidden="1">'Attach 11'!$A$1:$E$29</definedName>
    <definedName name="Z_72B383D4_8341_48BE_BBCC_63C6785ABF81_.wvu.PrintArea" localSheetId="16" hidden="1">'Attach 13'!$A$1:$E$27</definedName>
    <definedName name="Z_72B383D4_8341_48BE_BBCC_63C6785ABF81_.wvu.PrintArea" localSheetId="17" hidden="1">'Attach 14'!$A$1:$E$29</definedName>
    <definedName name="Z_72B383D4_8341_48BE_BBCC_63C6785ABF81_.wvu.PrintArea" localSheetId="18" hidden="1">'Attach 14-IP'!$A$8:$I$220</definedName>
    <definedName name="Z_72B383D4_8341_48BE_BBCC_63C6785ABF81_.wvu.PrintArea" localSheetId="19" hidden="1">'Attach 15'!$A$1:$E$93</definedName>
    <definedName name="Z_72B383D4_8341_48BE_BBCC_63C6785ABF81_.wvu.PrintArea" localSheetId="20" hidden="1">'Attach 16'!$A$1:$L$90</definedName>
    <definedName name="Z_72B383D4_8341_48BE_BBCC_63C6785ABF81_.wvu.PrintArea" localSheetId="21" hidden="1">'Attach 17'!$A$1:$E$33</definedName>
    <definedName name="Z_72B383D4_8341_48BE_BBCC_63C6785ABF81_.wvu.PrintArea" localSheetId="22" hidden="1">'Attach 18'!$A$1:$E$24</definedName>
    <definedName name="Z_72B383D4_8341_48BE_BBCC_63C6785ABF81_.wvu.PrintArea" localSheetId="23" hidden="1">'Attach 18 SP'!$A$7:$I$157</definedName>
    <definedName name="Z_72B383D4_8341_48BE_BBCC_63C6785ABF81_.wvu.PrintArea" localSheetId="24" hidden="1">'Attach 19'!$A$1:$E$31</definedName>
    <definedName name="Z_72B383D4_8341_48BE_BBCC_63C6785ABF81_.wvu.PrintArea" localSheetId="3" hidden="1">'Attach 3(JV)'!$A$1:$E$28</definedName>
    <definedName name="Z_72B383D4_8341_48BE_BBCC_63C6785ABF81_.wvu.PrintArea" localSheetId="4" hidden="1">'Attach 3(QR)'!$A$1:$E$26</definedName>
    <definedName name="Z_72B383D4_8341_48BE_BBCC_63C6785ABF81_.wvu.PrintArea" localSheetId="5" hidden="1">'Attach 4'!$A$1:$G$25</definedName>
    <definedName name="Z_72B383D4_8341_48BE_BBCC_63C6785ABF81_.wvu.PrintArea" localSheetId="6" hidden="1">'Attach 4 (A)'!$A$1:$E$27</definedName>
    <definedName name="Z_72B383D4_8341_48BE_BBCC_63C6785ABF81_.wvu.PrintArea" localSheetId="7" hidden="1">'Attach 4 (B)'!$A$1:$E$26</definedName>
    <definedName name="Z_72B383D4_8341_48BE_BBCC_63C6785ABF81_.wvu.PrintArea" localSheetId="8" hidden="1">'Attach 5'!$A$1:$E$110</definedName>
    <definedName name="Z_72B383D4_8341_48BE_BBCC_63C6785ABF81_.wvu.PrintArea" localSheetId="9" hidden="1">'Attach 5A'!$A$1:$E$73</definedName>
    <definedName name="Z_72B383D4_8341_48BE_BBCC_63C6785ABF81_.wvu.PrintArea" localSheetId="10" hidden="1">'Attach 6'!$A$1:$E$28</definedName>
    <definedName name="Z_72B383D4_8341_48BE_BBCC_63C6785ABF81_.wvu.PrintArea" localSheetId="11" hidden="1">'Attach 7'!$A$1:$E$18</definedName>
    <definedName name="Z_72B383D4_8341_48BE_BBCC_63C6785ABF81_.wvu.PrintArea" localSheetId="12" hidden="1">'Attach 9'!$A$1:$J$54</definedName>
    <definedName name="Z_72B383D4_8341_48BE_BBCC_63C6785ABF81_.wvu.PrintArea" localSheetId="26" hidden="1">'Bid Form 1st Envelope '!$A$1:$J$119</definedName>
    <definedName name="Z_72B383D4_8341_48BE_BBCC_63C6785ABF81_.wvu.PrintArea" localSheetId="1" hidden="1">Cover!$A$1:$F$20</definedName>
    <definedName name="Z_72B383D4_8341_48BE_BBCC_63C6785ABF81_.wvu.PrintArea" localSheetId="2" hidden="1">'Names of Bidder'!$B$1:$G$30</definedName>
    <definedName name="Z_72B383D4_8341_48BE_BBCC_63C6785ABF81_.wvu.PrintTitles" localSheetId="12" hidden="1">'Attach 9'!$18:$18</definedName>
    <definedName name="Z_72B383D4_8341_48BE_BBCC_63C6785ABF81_.wvu.Rows" localSheetId="19" hidden="1">'Attach 15'!$16:$16</definedName>
    <definedName name="Z_72B383D4_8341_48BE_BBCC_63C6785ABF81_.wvu.Rows" localSheetId="21" hidden="1">'Attach 17'!$26:$26,'Attach 17'!$32:$209</definedName>
    <definedName name="Z_72B383D4_8341_48BE_BBCC_63C6785ABF81_.wvu.Rows" localSheetId="23" hidden="1">'Attach 18 SP'!$149:$153</definedName>
    <definedName name="Z_72B383D4_8341_48BE_BBCC_63C6785ABF81_.wvu.Rows" localSheetId="24" hidden="1">'Attach 19'!$13:$13,'Attach 19'!$20:$28</definedName>
    <definedName name="Z_72B383D4_8341_48BE_BBCC_63C6785ABF81_.wvu.Rows" localSheetId="8" hidden="1">'Attach 5'!$4:$4</definedName>
    <definedName name="Z_72B383D4_8341_48BE_BBCC_63C6785ABF81_.wvu.Rows" localSheetId="9" hidden="1">'Attach 5A'!$25:$30</definedName>
    <definedName name="Z_72B383D4_8341_48BE_BBCC_63C6785ABF81_.wvu.Rows" localSheetId="12" hidden="1">'Attach 9'!$47:$48</definedName>
    <definedName name="Z_72B383D4_8341_48BE_BBCC_63C6785ABF81_.wvu.Rows" localSheetId="26" hidden="1">'Bid Form 1st Envelope '!$30:$31,'Bid Form 1st Envelope '!$102:$102,'Bid Form 1st Envelope '!$105:$106</definedName>
    <definedName name="Z_72E27F64_009C_4321_B742_209DBE340E6D_.wvu.Cols" localSheetId="15" hidden="1">'Attach 12'!$G:$I</definedName>
    <definedName name="Z_72E27F64_009C_4321_B742_209DBE340E6D_.wvu.PrintArea" localSheetId="15" hidden="1">'Attach 12'!$A$1:$F$107</definedName>
    <definedName name="Z_72E27F64_009C_4321_B742_209DBE340E6D_.wvu.Rows" localSheetId="15" hidden="1">'Attach 12'!#REF!,'Attach 12'!#REF!</definedName>
    <definedName name="Z_7450D003_2D71_4937_8099_C282E69FF570_.wvu.Cols" localSheetId="23" hidden="1">'Attach 18 SP'!$J:$P</definedName>
    <definedName name="Z_7450D003_2D71_4937_8099_C282E69FF570_.wvu.Cols" localSheetId="9" hidden="1">'Attach 5A'!$H:$H</definedName>
    <definedName name="Z_7450D003_2D71_4937_8099_C282E69FF570_.wvu.PrintArea" localSheetId="23" hidden="1">'Attach 18 SP'!$A$8:$I$157</definedName>
    <definedName name="Z_7450D003_2D71_4937_8099_C282E69FF570_.wvu.PrintArea" localSheetId="9" hidden="1">'Attach 5A'!$A$1:$E$73</definedName>
    <definedName name="Z_7450D003_2D71_4937_8099_C282E69FF570_.wvu.Rows" localSheetId="23" hidden="1">'Attach 18 SP'!#REF!,'Attach 18 SP'!#REF!,'Attach 18 SP'!#REF!,'Attach 18 SP'!#REF!,'Attach 18 SP'!#REF!,'Attach 18 SP'!$149:$153</definedName>
    <definedName name="Z_7450D003_2D71_4937_8099_C282E69FF570_.wvu.Rows" localSheetId="9" hidden="1">'Attach 5A'!$25:$30</definedName>
    <definedName name="Z_7706378E_40E2_4583_90AF_E6E1DCB3696C_.wvu.Cols" localSheetId="15" hidden="1">'Attach 12'!$G:$I</definedName>
    <definedName name="Z_7706378E_40E2_4583_90AF_E6E1DCB3696C_.wvu.Cols" localSheetId="19" hidden="1">'Attach 15'!$H:$H,'Attach 15'!$J:$J</definedName>
    <definedName name="Z_7706378E_40E2_4583_90AF_E6E1DCB3696C_.wvu.Cols" localSheetId="23" hidden="1">'Attach 18 SP'!$J:$AO</definedName>
    <definedName name="Z_7706378E_40E2_4583_90AF_E6E1DCB3696C_.wvu.Cols" localSheetId="3" hidden="1">'Attach 3(JV)'!$G:$H</definedName>
    <definedName name="Z_7706378E_40E2_4583_90AF_E6E1DCB3696C_.wvu.Cols" localSheetId="5" hidden="1">'Attach 4'!$H:$O</definedName>
    <definedName name="Z_7706378E_40E2_4583_90AF_E6E1DCB3696C_.wvu.Cols" localSheetId="8" hidden="1">'Attach 5'!$H:$H</definedName>
    <definedName name="Z_7706378E_40E2_4583_90AF_E6E1DCB3696C_.wvu.Cols" localSheetId="9" hidden="1">'Attach 5A'!$G:$H</definedName>
    <definedName name="Z_7706378E_40E2_4583_90AF_E6E1DCB3696C_.wvu.Cols" localSheetId="10" hidden="1">'Attach 6'!$H:$H</definedName>
    <definedName name="Z_7706378E_40E2_4583_90AF_E6E1DCB3696C_.wvu.Cols" localSheetId="26" hidden="1">'Bid Form 1st Envelope '!$L:$L,'Bid Form 1st Envelope '!$AA:$AI</definedName>
    <definedName name="Z_7706378E_40E2_4583_90AF_E6E1DCB3696C_.wvu.Cols" localSheetId="2" hidden="1">'Names of Bidder'!$I:$AB</definedName>
    <definedName name="Z_7706378E_40E2_4583_90AF_E6E1DCB3696C_.wvu.FilterData" localSheetId="2" hidden="1">'Names of Bidder'!$B$6:$G$11</definedName>
    <definedName name="Z_7706378E_40E2_4583_90AF_E6E1DCB3696C_.wvu.PrintArea" localSheetId="13" hidden="1">'Attach 10'!$A$1:$F$18</definedName>
    <definedName name="Z_7706378E_40E2_4583_90AF_E6E1DCB3696C_.wvu.PrintArea" localSheetId="14" hidden="1">'Attach 11'!$A$1:$E$29</definedName>
    <definedName name="Z_7706378E_40E2_4583_90AF_E6E1DCB3696C_.wvu.PrintArea" localSheetId="15" hidden="1">'Attach 12'!$A$1:$F$107</definedName>
    <definedName name="Z_7706378E_40E2_4583_90AF_E6E1DCB3696C_.wvu.PrintArea" localSheetId="16" hidden="1">'Attach 13'!$A$1:$E$27</definedName>
    <definedName name="Z_7706378E_40E2_4583_90AF_E6E1DCB3696C_.wvu.PrintArea" localSheetId="17" hidden="1">'Attach 14'!$A$1:$E$29</definedName>
    <definedName name="Z_7706378E_40E2_4583_90AF_E6E1DCB3696C_.wvu.PrintArea" localSheetId="18" hidden="1">'Attach 14-IP'!$A$8:$I$220</definedName>
    <definedName name="Z_7706378E_40E2_4583_90AF_E6E1DCB3696C_.wvu.PrintArea" localSheetId="19" hidden="1">'Attach 15'!$A$1:$E$93</definedName>
    <definedName name="Z_7706378E_40E2_4583_90AF_E6E1DCB3696C_.wvu.PrintArea" localSheetId="20" hidden="1">'Attach 16'!$A$1:$L$90</definedName>
    <definedName name="Z_7706378E_40E2_4583_90AF_E6E1DCB3696C_.wvu.PrintArea" localSheetId="21" hidden="1">'Attach 17'!$A$1:$E$33</definedName>
    <definedName name="Z_7706378E_40E2_4583_90AF_E6E1DCB3696C_.wvu.PrintArea" localSheetId="22" hidden="1">'Attach 18'!$A$1:$E$24</definedName>
    <definedName name="Z_7706378E_40E2_4583_90AF_E6E1DCB3696C_.wvu.PrintArea" localSheetId="23" hidden="1">'Attach 18 SP'!$A$7:$I$157</definedName>
    <definedName name="Z_7706378E_40E2_4583_90AF_E6E1DCB3696C_.wvu.PrintArea" localSheetId="24" hidden="1">'Attach 19'!$A$1:$E$31</definedName>
    <definedName name="Z_7706378E_40E2_4583_90AF_E6E1DCB3696C_.wvu.PrintArea" localSheetId="3" hidden="1">'Attach 3(JV)'!$A$1:$E$28</definedName>
    <definedName name="Z_7706378E_40E2_4583_90AF_E6E1DCB3696C_.wvu.PrintArea" localSheetId="4" hidden="1">'Attach 3(QR)'!$A$1:$E$26</definedName>
    <definedName name="Z_7706378E_40E2_4583_90AF_E6E1DCB3696C_.wvu.PrintArea" localSheetId="5" hidden="1">'Attach 4'!$A$1:$G$25</definedName>
    <definedName name="Z_7706378E_40E2_4583_90AF_E6E1DCB3696C_.wvu.PrintArea" localSheetId="6" hidden="1">'Attach 4 (A)'!$A$1:$E$27</definedName>
    <definedName name="Z_7706378E_40E2_4583_90AF_E6E1DCB3696C_.wvu.PrintArea" localSheetId="7" hidden="1">'Attach 4 (B)'!$A$1:$E$26</definedName>
    <definedName name="Z_7706378E_40E2_4583_90AF_E6E1DCB3696C_.wvu.PrintArea" localSheetId="8" hidden="1">'Attach 5'!$A$1:$E$34</definedName>
    <definedName name="Z_7706378E_40E2_4583_90AF_E6E1DCB3696C_.wvu.PrintArea" localSheetId="9" hidden="1">'Attach 5A'!$A$1:$E$73</definedName>
    <definedName name="Z_7706378E_40E2_4583_90AF_E6E1DCB3696C_.wvu.PrintArea" localSheetId="10" hidden="1">'Attach 6'!$A$1:$E$28</definedName>
    <definedName name="Z_7706378E_40E2_4583_90AF_E6E1DCB3696C_.wvu.PrintArea" localSheetId="11" hidden="1">'Attach 7'!$A$1:$E$18</definedName>
    <definedName name="Z_7706378E_40E2_4583_90AF_E6E1DCB3696C_.wvu.PrintArea" localSheetId="12" hidden="1">'Attach 9'!$A$1:$J$54</definedName>
    <definedName name="Z_7706378E_40E2_4583_90AF_E6E1DCB3696C_.wvu.PrintArea" localSheetId="26" hidden="1">'Bid Form 1st Envelope '!$A$1:$F$119</definedName>
    <definedName name="Z_7706378E_40E2_4583_90AF_E6E1DCB3696C_.wvu.PrintArea" localSheetId="1" hidden="1">Cover!$A$1:$F$20</definedName>
    <definedName name="Z_7706378E_40E2_4583_90AF_E6E1DCB3696C_.wvu.PrintArea" localSheetId="2" hidden="1">'Names of Bidder'!$B$1:$G$29</definedName>
    <definedName name="Z_7706378E_40E2_4583_90AF_E6E1DCB3696C_.wvu.PrintTitles" localSheetId="12" hidden="1">'Attach 9'!$18:$18</definedName>
    <definedName name="Z_7706378E_40E2_4583_90AF_E6E1DCB3696C_.wvu.Rows" localSheetId="15" hidden="1">'Attach 12'!#REF!</definedName>
    <definedName name="Z_7706378E_40E2_4583_90AF_E6E1DCB3696C_.wvu.Rows" localSheetId="19" hidden="1">'Attach 15'!$16:$16</definedName>
    <definedName name="Z_7706378E_40E2_4583_90AF_E6E1DCB3696C_.wvu.Rows" localSheetId="21" hidden="1">'Attach 17'!$26:$26,'Attach 17'!$32:$209</definedName>
    <definedName name="Z_7706378E_40E2_4583_90AF_E6E1DCB3696C_.wvu.Rows" localSheetId="23" hidden="1">'Attach 18 SP'!$149:$153</definedName>
    <definedName name="Z_7706378E_40E2_4583_90AF_E6E1DCB3696C_.wvu.Rows" localSheetId="24" hidden="1">'Attach 19'!$13:$13,'Attach 19'!$20:$28</definedName>
    <definedName name="Z_7706378E_40E2_4583_90AF_E6E1DCB3696C_.wvu.Rows" localSheetId="8" hidden="1">'Attach 5'!$4:$4</definedName>
    <definedName name="Z_7706378E_40E2_4583_90AF_E6E1DCB3696C_.wvu.Rows" localSheetId="9" hidden="1">'Attach 5A'!$25:$30</definedName>
    <definedName name="Z_7706378E_40E2_4583_90AF_E6E1DCB3696C_.wvu.Rows" localSheetId="12" hidden="1">'Attach 9'!$47:$48</definedName>
    <definedName name="Z_7706378E_40E2_4583_90AF_E6E1DCB3696C_.wvu.Rows" localSheetId="26" hidden="1">'Bid Form 1st Envelope '!$26:$27,'Bid Form 1st Envelope '!$30:$31,'Bid Form 1st Envelope '!$102:$102,'Bid Form 1st Envelope '!$105:$106</definedName>
    <definedName name="Z_77353208_2D17_4D2E_ADE3_4F168F350B73_.wvu.PrintArea" localSheetId="25" hidden="1">'Attach 23'!$A$1:$E$27</definedName>
    <definedName name="Z_77353208_2D17_4D2E_ADE3_4F168F350B73_.wvu.Rows" localSheetId="25" hidden="1">'Attach 23'!$12:$12,'Attach 23'!$19:$24</definedName>
    <definedName name="Z_77F6FFF9_F41A_43A9_8242_690DB1C4DD1E_.wvu.Cols" localSheetId="23" hidden="1">'Attach 18 SP'!$J:$P</definedName>
    <definedName name="Z_77F6FFF9_F41A_43A9_8242_690DB1C4DD1E_.wvu.PrintArea" localSheetId="23" hidden="1">'Attach 18 SP'!$A$8:$I$157</definedName>
    <definedName name="Z_77F6FFF9_F41A_43A9_8242_690DB1C4DD1E_.wvu.Rows" localSheetId="23" hidden="1">'Attach 18 SP'!#REF!,'Attach 18 SP'!#REF!,'Attach 18 SP'!#REF!,'Attach 18 SP'!#REF!,'Attach 18 SP'!#REF!,'Attach 18 SP'!$149:$153</definedName>
    <definedName name="Z_7951453C_4A9A_41E1_B5EB_C9032A630325_.wvu.Cols" localSheetId="23" hidden="1">'Attach 18 SP'!$J:$P</definedName>
    <definedName name="Z_7951453C_4A9A_41E1_B5EB_C9032A630325_.wvu.Cols" localSheetId="9" hidden="1">'Attach 5A'!$H:$H</definedName>
    <definedName name="Z_7951453C_4A9A_41E1_B5EB_C9032A630325_.wvu.PrintArea" localSheetId="23" hidden="1">'Attach 18 SP'!$A$8:$I$157</definedName>
    <definedName name="Z_7951453C_4A9A_41E1_B5EB_C9032A630325_.wvu.PrintArea" localSheetId="9" hidden="1">'Attach 5A'!$A$1:$E$73</definedName>
    <definedName name="Z_7951453C_4A9A_41E1_B5EB_C9032A630325_.wvu.Rows" localSheetId="23" hidden="1">'Attach 18 SP'!#REF!,'Attach 18 SP'!#REF!,'Attach 18 SP'!#REF!,'Attach 18 SP'!#REF!,'Attach 18 SP'!#REF!,'Attach 18 SP'!$149:$153</definedName>
    <definedName name="Z_7951453C_4A9A_41E1_B5EB_C9032A630325_.wvu.Rows" localSheetId="9" hidden="1">'Attach 5A'!$25:$30</definedName>
    <definedName name="Z_7A88FC7A_7690_48AB_B789_172043AFADC8_.wvu.PrintArea" localSheetId="25" hidden="1">'Attach 23'!$A$1:$E$27</definedName>
    <definedName name="Z_7A88FC7A_7690_48AB_B789_172043AFADC8_.wvu.Rows" localSheetId="25" hidden="1">'Attach 23'!$12:$12,'Attach 23'!$19:$24</definedName>
    <definedName name="Z_7A9EA6D6_4DDF_43D9_92E6_C6AFAD14E266_.wvu.Cols" localSheetId="19" hidden="1">'Attach 15'!$H:$H</definedName>
    <definedName name="Z_7A9EA6D6_4DDF_43D9_92E6_C6AFAD14E266_.wvu.Cols" localSheetId="8" hidden="1">'Attach 5'!$H:$H</definedName>
    <definedName name="Z_7A9EA6D6_4DDF_43D9_92E6_C6AFAD14E266_.wvu.Cols" localSheetId="10" hidden="1">'Attach 6'!$H:$H</definedName>
    <definedName name="Z_7A9EA6D6_4DDF_43D9_92E6_C6AFAD14E266_.wvu.PrintArea" localSheetId="13" hidden="1">'Attach 10'!$A$1:$E$18</definedName>
    <definedName name="Z_7A9EA6D6_4DDF_43D9_92E6_C6AFAD14E266_.wvu.PrintArea" localSheetId="14" hidden="1">'Attach 11'!$A$1:$E$29</definedName>
    <definedName name="Z_7A9EA6D6_4DDF_43D9_92E6_C6AFAD14E266_.wvu.PrintArea" localSheetId="16" hidden="1">'Attach 13'!$A$1:$E$29</definedName>
    <definedName name="Z_7A9EA6D6_4DDF_43D9_92E6_C6AFAD14E266_.wvu.PrintArea" localSheetId="17" hidden="1">'Attach 14'!$A$1:$E$29</definedName>
    <definedName name="Z_7A9EA6D6_4DDF_43D9_92E6_C6AFAD14E266_.wvu.PrintArea" localSheetId="18" hidden="1">'Attach 14-IP'!$A$8:$I$220</definedName>
    <definedName name="Z_7A9EA6D6_4DDF_43D9_92E6_C6AFAD14E266_.wvu.PrintArea" localSheetId="19" hidden="1">'Attach 15'!$A$1:$E$93</definedName>
    <definedName name="Z_7A9EA6D6_4DDF_43D9_92E6_C6AFAD14E266_.wvu.PrintArea" localSheetId="20" hidden="1">'Attach 16'!$A$1:$L$90</definedName>
    <definedName name="Z_7A9EA6D6_4DDF_43D9_92E6_C6AFAD14E266_.wvu.PrintArea" localSheetId="21" hidden="1">'Attach 17'!$A$1:$E$33</definedName>
    <definedName name="Z_7A9EA6D6_4DDF_43D9_92E6_C6AFAD14E266_.wvu.PrintArea" localSheetId="22" hidden="1">'Attach 18'!$A$1:$E$24</definedName>
    <definedName name="Z_7A9EA6D6_4DDF_43D9_92E6_C6AFAD14E266_.wvu.PrintArea" localSheetId="24" hidden="1">'Attach 19'!$A$1:$E$31</definedName>
    <definedName name="Z_7A9EA6D6_4DDF_43D9_92E6_C6AFAD14E266_.wvu.PrintArea" localSheetId="25" hidden="1">'Attach 23'!$A$1:$E$27</definedName>
    <definedName name="Z_7A9EA6D6_4DDF_43D9_92E6_C6AFAD14E266_.wvu.PrintArea" localSheetId="3" hidden="1">'Attach 3(JV)'!$A$1:$E$28</definedName>
    <definedName name="Z_7A9EA6D6_4DDF_43D9_92E6_C6AFAD14E266_.wvu.PrintArea" localSheetId="4" hidden="1">'Attach 3(QR)'!$A$1:$E$26</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5'!$A$1:$E$34</definedName>
    <definedName name="Z_7A9EA6D6_4DDF_43D9_92E6_C6AFAD14E266_.wvu.PrintArea" localSheetId="10" hidden="1">'Attach 6'!$A$1:$E$28</definedName>
    <definedName name="Z_7A9EA6D6_4DDF_43D9_92E6_C6AFAD14E266_.wvu.PrintArea" localSheetId="11" hidden="1">'Attach 7'!$A$1:$E$18</definedName>
    <definedName name="Z_7A9EA6D6_4DDF_43D9_92E6_C6AFAD14E266_.wvu.PrintArea" localSheetId="12" hidden="1">'Attach 9'!$A$1:$J$61</definedName>
    <definedName name="Z_7A9EA6D6_4DDF_43D9_92E6_C6AFAD14E266_.wvu.PrintArea" localSheetId="26" hidden="1">'Bid Form 1st Envelope '!$A$1:$F$119</definedName>
    <definedName name="Z_7A9EA6D6_4DDF_43D9_92E6_C6AFAD14E266_.wvu.PrintTitles" localSheetId="12" hidden="1">'Attach 9'!$18:$18</definedName>
    <definedName name="Z_7A9EA6D6_4DDF_43D9_92E6_C6AFAD14E266_.wvu.Rows" localSheetId="19" hidden="1">'Attach 15'!$16:$16</definedName>
    <definedName name="Z_7A9EA6D6_4DDF_43D9_92E6_C6AFAD14E266_.wvu.Rows" localSheetId="21" hidden="1">'Attach 17'!$26:$26,'Attach 17'!$32:$209</definedName>
    <definedName name="Z_7A9EA6D6_4DDF_43D9_92E6_C6AFAD14E266_.wvu.Rows" localSheetId="24" hidden="1">'Attach 19'!$13:$13,'Attach 19'!$20:$28</definedName>
    <definedName name="Z_7A9EA6D6_4DDF_43D9_92E6_C6AFAD14E266_.wvu.Rows" localSheetId="25" hidden="1">'Attach 23'!$12:$12,'Attach 23'!$19:$24</definedName>
    <definedName name="Z_7A9EA6D6_4DDF_43D9_92E6_C6AFAD14E266_.wvu.Rows" localSheetId="8" hidden="1">'Attach 5'!$4:$4</definedName>
    <definedName name="Z_7AB19D08_66F0_4286_83C5_279B475AE3A4_.wvu.Cols" localSheetId="9" hidden="1">'Attach 5A'!$H:$H</definedName>
    <definedName name="Z_7AB19D08_66F0_4286_83C5_279B475AE3A4_.wvu.PrintArea" localSheetId="9" hidden="1">'Attach 5A'!$A$1:$E$73</definedName>
    <definedName name="Z_7AB19D08_66F0_4286_83C5_279B475AE3A4_.wvu.Rows" localSheetId="9" hidden="1">'Attach 5A'!$25:$30</definedName>
    <definedName name="Z_7DC13EB1_5F25_4667_BD87_340DAD4F0E72_.wvu.Cols" localSheetId="15" hidden="1">'Attach 12'!$I:$I</definedName>
    <definedName name="Z_7DC13EB1_5F25_4667_BD87_340DAD4F0E72_.wvu.PrintArea" localSheetId="15" hidden="1">'Attach 12'!$A$1:$F$17</definedName>
    <definedName name="Z_7DC13EB1_5F25_4667_BD87_340DAD4F0E72_.wvu.Rows" localSheetId="15" hidden="1">'Attach 12'!#REF!,'Attach 12'!#REF!,'Attach 12'!#REF!,'Attach 12'!#REF!,'Attach 12'!#REF!,'Attach 12'!#REF!,'Attach 12'!#REF!,'Attach 12'!#REF!,'Attach 12'!#REF!,'Attach 12'!#REF!,'Attach 12'!$104:$191</definedName>
    <definedName name="Z_82C64B11_1F50_45B5_B7BB_9F1DC733C833_.wvu.PrintArea" localSheetId="25" hidden="1">'Attach 23'!$A$1:$E$27</definedName>
    <definedName name="Z_82C64B11_1F50_45B5_B7BB_9F1DC733C833_.wvu.Rows" localSheetId="25" hidden="1">'Attach 23'!$12:$12,'Attach 23'!$19:$24</definedName>
    <definedName name="Z_82E8A0F5_0020_4355_95CF_28601763A783_.wvu.Cols" localSheetId="19" hidden="1">'Attach 15'!$H:$H</definedName>
    <definedName name="Z_82E8A0F5_0020_4355_95CF_28601763A783_.wvu.Cols" localSheetId="8" hidden="1">'Attach 5'!$H:$H</definedName>
    <definedName name="Z_82E8A0F5_0020_4355_95CF_28601763A783_.wvu.Cols" localSheetId="10" hidden="1">'Attach 6'!$H:$H</definedName>
    <definedName name="Z_82E8A0F5_0020_4355_95CF_28601763A783_.wvu.Cols" localSheetId="12" hidden="1">'Attach 9'!#REF!</definedName>
    <definedName name="Z_82E8A0F5_0020_4355_95CF_28601763A783_.wvu.PrintArea" localSheetId="13" hidden="1">'Attach 10'!$A$1:$E$18</definedName>
    <definedName name="Z_82E8A0F5_0020_4355_95CF_28601763A783_.wvu.PrintArea" localSheetId="14" hidden="1">'Attach 11'!$A$1:$E$29</definedName>
    <definedName name="Z_82E8A0F5_0020_4355_95CF_28601763A783_.wvu.PrintArea" localSheetId="16" hidden="1">'Attach 13'!$A$1:$E$27</definedName>
    <definedName name="Z_82E8A0F5_0020_4355_95CF_28601763A783_.wvu.PrintArea" localSheetId="17" hidden="1">'Attach 14'!$A$1:$E$29</definedName>
    <definedName name="Z_82E8A0F5_0020_4355_95CF_28601763A783_.wvu.PrintArea" localSheetId="18" hidden="1">'Attach 14-IP'!$A$8:$I$220</definedName>
    <definedName name="Z_82E8A0F5_0020_4355_95CF_28601763A783_.wvu.PrintArea" localSheetId="19" hidden="1">'Attach 15'!$A$1:$E$93</definedName>
    <definedName name="Z_82E8A0F5_0020_4355_95CF_28601763A783_.wvu.PrintArea" localSheetId="20" hidden="1">'Attach 16'!$A$1:$L$90</definedName>
    <definedName name="Z_82E8A0F5_0020_4355_95CF_28601763A783_.wvu.PrintArea" localSheetId="21" hidden="1">'Attach 17'!$A$1:$E$33</definedName>
    <definedName name="Z_82E8A0F5_0020_4355_95CF_28601763A783_.wvu.PrintArea" localSheetId="22" hidden="1">'Attach 18'!$A$1:$E$24</definedName>
    <definedName name="Z_82E8A0F5_0020_4355_95CF_28601763A783_.wvu.PrintArea" localSheetId="24" hidden="1">'Attach 19'!$A$1:$E$31</definedName>
    <definedName name="Z_82E8A0F5_0020_4355_95CF_28601763A783_.wvu.PrintArea" localSheetId="25" hidden="1">'Attach 23'!$A$1:$E$27</definedName>
    <definedName name="Z_82E8A0F5_0020_4355_95CF_28601763A783_.wvu.PrintArea" localSheetId="3" hidden="1">'Attach 3(JV)'!$A$1:$E$28</definedName>
    <definedName name="Z_82E8A0F5_0020_4355_95CF_28601763A783_.wvu.PrintArea" localSheetId="4" hidden="1">'Attach 3(QR)'!$A$1:$E$26</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5'!$A$1:$E$34</definedName>
    <definedName name="Z_82E8A0F5_0020_4355_95CF_28601763A783_.wvu.PrintArea" localSheetId="10" hidden="1">'Attach 6'!$A$1:$E$28</definedName>
    <definedName name="Z_82E8A0F5_0020_4355_95CF_28601763A783_.wvu.PrintArea" localSheetId="11" hidden="1">'Attach 7'!$A$1:$E$18</definedName>
    <definedName name="Z_82E8A0F5_0020_4355_95CF_28601763A783_.wvu.PrintArea" localSheetId="12" hidden="1">'Attach 9'!$A$1:$J$54</definedName>
    <definedName name="Z_82E8A0F5_0020_4355_95CF_28601763A783_.wvu.PrintArea" localSheetId="26" hidden="1">'Bid Form 1st Envelope '!$A$1:$F$119</definedName>
    <definedName name="Z_82E8A0F5_0020_4355_95CF_28601763A783_.wvu.PrintTitles" localSheetId="12" hidden="1">'Attach 9'!$18:$18</definedName>
    <definedName name="Z_82E8A0F5_0020_4355_95CF_28601763A783_.wvu.Rows" localSheetId="19" hidden="1">'Attach 15'!$16:$16</definedName>
    <definedName name="Z_82E8A0F5_0020_4355_95CF_28601763A783_.wvu.Rows" localSheetId="21" hidden="1">'Attach 17'!$26:$26,'Attach 17'!$32:$209</definedName>
    <definedName name="Z_82E8A0F5_0020_4355_95CF_28601763A783_.wvu.Rows" localSheetId="24" hidden="1">'Attach 19'!$13:$13,'Attach 19'!$20:$28</definedName>
    <definedName name="Z_82E8A0F5_0020_4355_95CF_28601763A783_.wvu.Rows" localSheetId="25" hidden="1">'Attach 23'!$12:$12,'Attach 23'!$19:$24</definedName>
    <definedName name="Z_82E8A0F5_0020_4355_95CF_28601763A783_.wvu.Rows" localSheetId="8" hidden="1">'Attach 5'!$4:$4</definedName>
    <definedName name="Z_83E639F0_925C_438D_A777_FD99BFFD55B2_.wvu.Cols" localSheetId="2" hidden="1">'Names of Bidder'!$L:$L</definedName>
    <definedName name="Z_83E639F0_925C_438D_A777_FD99BFFD55B2_.wvu.PrintArea" localSheetId="2" hidden="1">'Names of Bidder'!$B$1:$G$30</definedName>
    <definedName name="Z_8CF338B0_8CA3_4AF4_816D_CB7A6D8E33BC_.wvu.PrintArea" localSheetId="25" hidden="1">'Attach 23'!$A$1:$E$27</definedName>
    <definedName name="Z_8CF338B0_8CA3_4AF4_816D_CB7A6D8E33BC_.wvu.Rows" localSheetId="25" hidden="1">'Attach 23'!$12:$12,'Attach 23'!$19:$24</definedName>
    <definedName name="Z_8E3ED18F_7B8F_4A1C_969D_A70DC3B696C3_.wvu.Cols" localSheetId="19" hidden="1">'Attach 15'!$H:$H</definedName>
    <definedName name="Z_8E3ED18F_7B8F_4A1C_969D_A70DC3B696C3_.wvu.Cols" localSheetId="8" hidden="1">'Attach 5'!$H:$H</definedName>
    <definedName name="Z_8E3ED18F_7B8F_4A1C_969D_A70DC3B696C3_.wvu.Cols" localSheetId="10" hidden="1">'Attach 6'!$H:$H</definedName>
    <definedName name="Z_8E3ED18F_7B8F_4A1C_969D_A70DC3B696C3_.wvu.PrintArea" localSheetId="13" hidden="1">'Attach 10'!$A$1:$E$18</definedName>
    <definedName name="Z_8E3ED18F_7B8F_4A1C_969D_A70DC3B696C3_.wvu.PrintArea" localSheetId="14" hidden="1">'Attach 11'!$A$1:$E$29</definedName>
    <definedName name="Z_8E3ED18F_7B8F_4A1C_969D_A70DC3B696C3_.wvu.PrintArea" localSheetId="16" hidden="1">'Attach 13'!$A$1:$E$27</definedName>
    <definedName name="Z_8E3ED18F_7B8F_4A1C_969D_A70DC3B696C3_.wvu.PrintArea" localSheetId="17" hidden="1">'Attach 14'!$A$1:$E$29</definedName>
    <definedName name="Z_8E3ED18F_7B8F_4A1C_969D_A70DC3B696C3_.wvu.PrintArea" localSheetId="18" hidden="1">'Attach 14-IP'!$A$8:$I$220</definedName>
    <definedName name="Z_8E3ED18F_7B8F_4A1C_969D_A70DC3B696C3_.wvu.PrintArea" localSheetId="19" hidden="1">'Attach 15'!$A$1:$E$93</definedName>
    <definedName name="Z_8E3ED18F_7B8F_4A1C_969D_A70DC3B696C3_.wvu.PrintArea" localSheetId="20" hidden="1">'Attach 16'!$A$1:$L$90</definedName>
    <definedName name="Z_8E3ED18F_7B8F_4A1C_969D_A70DC3B696C3_.wvu.PrintArea" localSheetId="21" hidden="1">'Attach 17'!$A$1:$E$33</definedName>
    <definedName name="Z_8E3ED18F_7B8F_4A1C_969D_A70DC3B696C3_.wvu.PrintArea" localSheetId="22" hidden="1">'Attach 18'!$A$1:$E$24</definedName>
    <definedName name="Z_8E3ED18F_7B8F_4A1C_969D_A70DC3B696C3_.wvu.PrintArea" localSheetId="24" hidden="1">'Attach 19'!$A$1:$E$31</definedName>
    <definedName name="Z_8E3ED18F_7B8F_4A1C_969D_A70DC3B696C3_.wvu.PrintArea" localSheetId="3" hidden="1">'Attach 3(JV)'!$A$1:$E$28</definedName>
    <definedName name="Z_8E3ED18F_7B8F_4A1C_969D_A70DC3B696C3_.wvu.PrintArea" localSheetId="4" hidden="1">'Attach 3(QR)'!$A$1:$E$26</definedName>
    <definedName name="Z_8E3ED18F_7B8F_4A1C_969D_A70DC3B696C3_.wvu.PrintArea" localSheetId="5" hidden="1">'Attach 4'!$A$1:$G$25</definedName>
    <definedName name="Z_8E3ED18F_7B8F_4A1C_969D_A70DC3B696C3_.wvu.PrintArea" localSheetId="6" hidden="1">'Attach 4 (A)'!$A$1:$E$27</definedName>
    <definedName name="Z_8E3ED18F_7B8F_4A1C_969D_A70DC3B696C3_.wvu.PrintArea" localSheetId="7" hidden="1">'Attach 4 (B)'!$A$1:$E$26</definedName>
    <definedName name="Z_8E3ED18F_7B8F_4A1C_969D_A70DC3B696C3_.wvu.PrintArea" localSheetId="8" hidden="1">'Attach 5'!$A$1:$E$34</definedName>
    <definedName name="Z_8E3ED18F_7B8F_4A1C_969D_A70DC3B696C3_.wvu.PrintArea" localSheetId="10" hidden="1">'Attach 6'!$A$1:$E$28</definedName>
    <definedName name="Z_8E3ED18F_7B8F_4A1C_969D_A70DC3B696C3_.wvu.PrintArea" localSheetId="11" hidden="1">'Attach 7'!$A$1:$E$18</definedName>
    <definedName name="Z_8E3ED18F_7B8F_4A1C_969D_A70DC3B696C3_.wvu.PrintArea" localSheetId="12" hidden="1">'Attach 9'!$A$1:$J$55</definedName>
    <definedName name="Z_8E3ED18F_7B8F_4A1C_969D_A70DC3B696C3_.wvu.PrintArea" localSheetId="26" hidden="1">'Bid Form 1st Envelope '!$A$1:$F$119</definedName>
    <definedName name="Z_8E3ED18F_7B8F_4A1C_969D_A70DC3B696C3_.wvu.PrintTitles" localSheetId="12" hidden="1">'Attach 9'!$18:$18</definedName>
    <definedName name="Z_8E3ED18F_7B8F_4A1C_969D_A70DC3B696C3_.wvu.Rows" localSheetId="19" hidden="1">'Attach 15'!$16:$16</definedName>
    <definedName name="Z_8E3ED18F_7B8F_4A1C_969D_A70DC3B696C3_.wvu.Rows" localSheetId="21" hidden="1">'Attach 17'!$26:$26,'Attach 17'!$32:$209</definedName>
    <definedName name="Z_8E3ED18F_7B8F_4A1C_969D_A70DC3B696C3_.wvu.Rows" localSheetId="24" hidden="1">'Attach 19'!$13:$13,'Attach 19'!$20:$28</definedName>
    <definedName name="Z_8E3ED18F_7B8F_4A1C_969D_A70DC3B696C3_.wvu.Rows" localSheetId="8" hidden="1">'Attach 5'!$4:$4</definedName>
    <definedName name="Z_8E7B022F_1113_4BA2_B2BA_8EDBE02A2557_.wvu.PrintArea" localSheetId="13" hidden="1">'Attach 10'!$A$1:$E$18</definedName>
    <definedName name="Z_8E7B022F_1113_4BA2_B2BA_8EDBE02A2557_.wvu.PrintArea" localSheetId="14" hidden="1">'Attach 11'!$A$1:$E$29</definedName>
    <definedName name="Z_8E7B022F_1113_4BA2_B2BA_8EDBE02A2557_.wvu.PrintArea" localSheetId="15" hidden="1">'Attach 12'!$B$1:$G$17</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19" hidden="1">'Attach 15'!$A$1:$E$94</definedName>
    <definedName name="Z_8E7B022F_1113_4BA2_B2BA_8EDBE02A2557_.wvu.PrintArea" localSheetId="20" hidden="1">'Attach 16'!$A$1:$L$90</definedName>
    <definedName name="Z_8E7B022F_1113_4BA2_B2BA_8EDBE02A2557_.wvu.PrintArea" localSheetId="22" hidden="1">'Attach 18'!$A$1:$E$24</definedName>
    <definedName name="Z_8E7B022F_1113_4BA2_B2BA_8EDBE02A2557_.wvu.PrintArea" localSheetId="24" hidden="1">'Attach 19'!$A$1:$E$35</definedName>
    <definedName name="Z_8E7B022F_1113_4BA2_B2BA_8EDBE02A2557_.wvu.PrintArea" localSheetId="25" hidden="1">'Attach 23'!$A$1:$E$31</definedName>
    <definedName name="Z_8E7B022F_1113_4BA2_B2BA_8EDBE02A2557_.wvu.PrintArea" localSheetId="3" hidden="1">'Attach 3(JV)'!$A$1:$E$28</definedName>
    <definedName name="Z_8E7B022F_1113_4BA2_B2BA_8EDBE02A2557_.wvu.PrintArea" localSheetId="4" hidden="1">'Attach 3(QR)'!$A$1:$E$26</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5'!$A$1:$E$109</definedName>
    <definedName name="Z_8E7B022F_1113_4BA2_B2BA_8EDBE02A2557_.wvu.PrintArea" localSheetId="9" hidden="1">'Attach 5A'!$A$1:$E$73</definedName>
    <definedName name="Z_8E7B022F_1113_4BA2_B2BA_8EDBE02A2557_.wvu.PrintArea" localSheetId="10" hidden="1">'Attach 6'!$A$1:$E$51</definedName>
    <definedName name="Z_8E7B022F_1113_4BA2_B2BA_8EDBE02A2557_.wvu.PrintArea" localSheetId="11" hidden="1">'Attach 7'!$A$1:$E$18</definedName>
    <definedName name="Z_8E7B022F_1113_4BA2_B2BA_8EDBE02A2557_.wvu.PrintArea" localSheetId="12" hidden="1">'Attach 9'!$A$1:$J$61</definedName>
    <definedName name="Z_8E7B022F_1113_4BA2_B2BA_8EDBE02A2557_.wvu.PrintArea" localSheetId="26" hidden="1">'Bid Form 1st Envelope '!$A$1:$F$119</definedName>
    <definedName name="Z_8E7B022F_1113_4BA2_B2BA_8EDBE02A2557_.wvu.PrintTitles" localSheetId="15" hidden="1">'Attach 12'!#REF!</definedName>
    <definedName name="Z_8E7B022F_1113_4BA2_B2BA_8EDBE02A2557_.wvu.PrintTitles" localSheetId="12" hidden="1">'Attach 9'!$18:$18</definedName>
    <definedName name="Z_8FC0B3D6_A78E_4DDC_99E8_A5E9B8E73FA3_.wvu.Cols" localSheetId="23" hidden="1">'Attach 18 SP'!$J:$P</definedName>
    <definedName name="Z_8FC0B3D6_A78E_4DDC_99E8_A5E9B8E73FA3_.wvu.PrintArea" localSheetId="23" hidden="1">'Attach 18 SP'!$A$8:$I$157</definedName>
    <definedName name="Z_8FC0B3D6_A78E_4DDC_99E8_A5E9B8E73FA3_.wvu.Rows" localSheetId="23" hidden="1">'Attach 18 SP'!#REF!,'Attach 18 SP'!#REF!,'Attach 18 SP'!#REF!,'Attach 18 SP'!#REF!,'Attach 18 SP'!#REF!,'Attach 18 SP'!$149:$153</definedName>
    <definedName name="Z_906C1F80_87B7_4777_98E9_010D55358499_.wvu.Cols" localSheetId="15" hidden="1">'Attach 12'!$G:$G,'Attach 12'!$I:$I</definedName>
    <definedName name="Z_906C1F80_87B7_4777_98E9_010D55358499_.wvu.PrintArea" localSheetId="15" hidden="1">'Attach 12'!$A$1:$F$17</definedName>
    <definedName name="Z_906C1F80_87B7_4777_98E9_010D55358499_.wvu.Rows" localSheetId="15" hidden="1">'Attach 12'!$17:$17,'Attach 12'!#REF!,'Attach 12'!#REF!,'Attach 12'!$104:$191</definedName>
    <definedName name="Z_97C0FC0E_800C_45C9_895E_E91A3F1ADBA4_.wvu.Cols" localSheetId="19" hidden="1">'Attach 15'!$H:$H</definedName>
    <definedName name="Z_97C0FC0E_800C_45C9_895E_E91A3F1ADBA4_.wvu.Cols" localSheetId="8" hidden="1">'Attach 5'!$H:$H</definedName>
    <definedName name="Z_97C0FC0E_800C_45C9_895E_E91A3F1ADBA4_.wvu.Cols" localSheetId="10" hidden="1">'Attach 6'!$H:$H</definedName>
    <definedName name="Z_97C0FC0E_800C_45C9_895E_E91A3F1ADBA4_.wvu.PrintArea" localSheetId="13" hidden="1">'Attach 10'!$A$1:$E$18</definedName>
    <definedName name="Z_97C0FC0E_800C_45C9_895E_E91A3F1ADBA4_.wvu.PrintArea" localSheetId="14" hidden="1">'Attach 11'!$A$1:$E$29</definedName>
    <definedName name="Z_97C0FC0E_800C_45C9_895E_E91A3F1ADBA4_.wvu.PrintArea" localSheetId="16" hidden="1">'Attach 13'!$A$1:$E$27</definedName>
    <definedName name="Z_97C0FC0E_800C_45C9_895E_E91A3F1ADBA4_.wvu.PrintArea" localSheetId="17" hidden="1">'Attach 14'!$A$1:$E$29</definedName>
    <definedName name="Z_97C0FC0E_800C_45C9_895E_E91A3F1ADBA4_.wvu.PrintArea" localSheetId="18" hidden="1">'Attach 14-IP'!$A$8:$I$220</definedName>
    <definedName name="Z_97C0FC0E_800C_45C9_895E_E91A3F1ADBA4_.wvu.PrintArea" localSheetId="19" hidden="1">'Attach 15'!$A$1:$E$93</definedName>
    <definedName name="Z_97C0FC0E_800C_45C9_895E_E91A3F1ADBA4_.wvu.PrintArea" localSheetId="20" hidden="1">'Attach 16'!$A$1:$L$90</definedName>
    <definedName name="Z_97C0FC0E_800C_45C9_895E_E91A3F1ADBA4_.wvu.PrintArea" localSheetId="21" hidden="1">'Attach 17'!$A$1:$E$33</definedName>
    <definedName name="Z_97C0FC0E_800C_45C9_895E_E91A3F1ADBA4_.wvu.PrintArea" localSheetId="22" hidden="1">'Attach 18'!$A$1:$E$24</definedName>
    <definedName name="Z_97C0FC0E_800C_45C9_895E_E91A3F1ADBA4_.wvu.PrintArea" localSheetId="24" hidden="1">'Attach 19'!$A$1:$E$31</definedName>
    <definedName name="Z_97C0FC0E_800C_45C9_895E_E91A3F1ADBA4_.wvu.PrintArea" localSheetId="3" hidden="1">'Attach 3(JV)'!$A$1:$E$28</definedName>
    <definedName name="Z_97C0FC0E_800C_45C9_895E_E91A3F1ADBA4_.wvu.PrintArea" localSheetId="4" hidden="1">'Attach 3(QR)'!$A$1:$E$26</definedName>
    <definedName name="Z_97C0FC0E_800C_45C9_895E_E91A3F1ADBA4_.wvu.PrintArea" localSheetId="5" hidden="1">'Attach 4'!$A$1:$G$25</definedName>
    <definedName name="Z_97C0FC0E_800C_45C9_895E_E91A3F1ADBA4_.wvu.PrintArea" localSheetId="6" hidden="1">'Attach 4 (A)'!$A$1:$E$27</definedName>
    <definedName name="Z_97C0FC0E_800C_45C9_895E_E91A3F1ADBA4_.wvu.PrintArea" localSheetId="7" hidden="1">'Attach 4 (B)'!$A$1:$E$26</definedName>
    <definedName name="Z_97C0FC0E_800C_45C9_895E_E91A3F1ADBA4_.wvu.PrintArea" localSheetId="8" hidden="1">'Attach 5'!$A$1:$E$34</definedName>
    <definedName name="Z_97C0FC0E_800C_45C9_895E_E91A3F1ADBA4_.wvu.PrintArea" localSheetId="10" hidden="1">'Attach 6'!$A$1:$E$28</definedName>
    <definedName name="Z_97C0FC0E_800C_45C9_895E_E91A3F1ADBA4_.wvu.PrintArea" localSheetId="11" hidden="1">'Attach 7'!$A$1:$E$18</definedName>
    <definedName name="Z_97C0FC0E_800C_45C9_895E_E91A3F1ADBA4_.wvu.PrintArea" localSheetId="12" hidden="1">'Attach 9'!$A$1:$J$55</definedName>
    <definedName name="Z_97C0FC0E_800C_45C9_895E_E91A3F1ADBA4_.wvu.PrintArea" localSheetId="26" hidden="1">'Bid Form 1st Envelope '!$A$1:$F$119</definedName>
    <definedName name="Z_97C0FC0E_800C_45C9_895E_E91A3F1ADBA4_.wvu.PrintTitles" localSheetId="12" hidden="1">'Attach 9'!$18:$18</definedName>
    <definedName name="Z_97C0FC0E_800C_45C9_895E_E91A3F1ADBA4_.wvu.Rows" localSheetId="19" hidden="1">'Attach 15'!$16:$16</definedName>
    <definedName name="Z_97C0FC0E_800C_45C9_895E_E91A3F1ADBA4_.wvu.Rows" localSheetId="21" hidden="1">'Attach 17'!$26:$26,'Attach 17'!$32:$209</definedName>
    <definedName name="Z_97C0FC0E_800C_45C9_895E_E91A3F1ADBA4_.wvu.Rows" localSheetId="24" hidden="1">'Attach 19'!$13:$13,'Attach 19'!$20:$28</definedName>
    <definedName name="Z_97C0FC0E_800C_45C9_895E_E91A3F1ADBA4_.wvu.Rows" localSheetId="8" hidden="1">'Attach 5'!$4:$4</definedName>
    <definedName name="Z_9E668EC9_7875_454E_BDE6_15A2D20AC8D2_.wvu.Cols" localSheetId="15" hidden="1">'Attach 12'!$G:$I</definedName>
    <definedName name="Z_9E668EC9_7875_454E_BDE6_15A2D20AC8D2_.wvu.PrintArea" localSheetId="15" hidden="1">'Attach 12'!$A$1:$F$107</definedName>
    <definedName name="Z_9E668EC9_7875_454E_BDE6_15A2D20AC8D2_.wvu.Rows" localSheetId="15" hidden="1">'Attach 12'!#REF!,'Attach 12'!#REF!</definedName>
    <definedName name="Z_9EDBA9B2_46ED_415A_B10B_329571C4D4AF_.wvu.Cols" localSheetId="15" hidden="1">'Attach 12'!$G:$G,'Attach 12'!$I:$I</definedName>
    <definedName name="Z_9EDBA9B2_46ED_415A_B10B_329571C4D4AF_.wvu.PrintArea" localSheetId="15" hidden="1">'Attach 12'!$A$1:$F$17</definedName>
    <definedName name="Z_9EDBA9B2_46ED_415A_B10B_329571C4D4AF_.wvu.Rows" localSheetId="15" hidden="1">'Attach 12'!#REF!,'Attach 12'!#REF!,'Attach 12'!#REF!,'Attach 12'!#REF!,'Attach 12'!#REF!,'Attach 12'!#REF!,'Attach 12'!#REF!,'Attach 12'!#REF!,'Attach 12'!#REF!,'Attach 12'!#REF!,'Attach 12'!#REF!,'Attach 12'!#REF!,'Attach 12'!$104:$191</definedName>
    <definedName name="Z_9F8CD454_46B1_47B9_9F5F_73ED69AC40D4_.wvu.Cols" localSheetId="15" hidden="1">'Attach 12'!$I:$I</definedName>
    <definedName name="Z_9F8CD454_46B1_47B9_9F5F_73ED69AC40D4_.wvu.PrintArea" localSheetId="15" hidden="1">'Attach 12'!$A$1:$F$17</definedName>
    <definedName name="Z_9F8CD454_46B1_47B9_9F5F_73ED69AC40D4_.wvu.Rows" localSheetId="15" hidden="1">'Attach 12'!$17:$17,'Attach 12'!#REF!,'Attach 12'!#REF!,'Attach 12'!#REF!,'Attach 12'!#REF!,'Attach 12'!#REF!,'Attach 12'!#REF!,'Attach 12'!#REF!,'Attach 12'!#REF!,'Attach 12'!$104:$191</definedName>
    <definedName name="Z_A3F641DF_CF1D_48E3_AFDC_E52726A449CB_.wvu.PrintArea" localSheetId="13" hidden="1">'Attach 10'!$A$1:$E$19</definedName>
    <definedName name="Z_A3F641DF_CF1D_48E3_AFDC_E52726A449CB_.wvu.PrintArea" localSheetId="14" hidden="1">'Attach 11'!$A$1:$E$29</definedName>
    <definedName name="Z_A3F641DF_CF1D_48E3_AFDC_E52726A449CB_.wvu.PrintArea" localSheetId="15" hidden="1">'Attach 12'!$B$1:$G$17</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19" hidden="1">'Attach 15'!$A$1:$E$95</definedName>
    <definedName name="Z_A3F641DF_CF1D_48E3_AFDC_E52726A449CB_.wvu.PrintArea" localSheetId="20" hidden="1">'Attach 16'!$A$1:$L$90</definedName>
    <definedName name="Z_A3F641DF_CF1D_48E3_AFDC_E52726A449CB_.wvu.PrintArea" localSheetId="22" hidden="1">'Attach 18'!$A$1:$E$25</definedName>
    <definedName name="Z_A3F641DF_CF1D_48E3_AFDC_E52726A449CB_.wvu.PrintArea" localSheetId="24" hidden="1">'Attach 19'!$A$1:$E$35</definedName>
    <definedName name="Z_A3F641DF_CF1D_48E3_AFDC_E52726A449CB_.wvu.PrintArea" localSheetId="25" hidden="1">'Attach 23'!$A$1:$E$31</definedName>
    <definedName name="Z_A3F641DF_CF1D_48E3_AFDC_E52726A449CB_.wvu.PrintArea" localSheetId="3" hidden="1">'Attach 3(JV)'!$A$1:$E$28</definedName>
    <definedName name="Z_A3F641DF_CF1D_48E3_AFDC_E52726A449CB_.wvu.PrintArea" localSheetId="4" hidden="1">'Attach 3(QR)'!$A$1:$E$26</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5'!$A$1:$E$34</definedName>
    <definedName name="Z_A3F641DF_CF1D_48E3_AFDC_E52726A449CB_.wvu.PrintArea" localSheetId="9" hidden="1">'Attach 5A'!$A$1:$E$34</definedName>
    <definedName name="Z_A3F641DF_CF1D_48E3_AFDC_E52726A449CB_.wvu.PrintArea" localSheetId="10" hidden="1">'Attach 6'!$A$1:$E$52</definedName>
    <definedName name="Z_A3F641DF_CF1D_48E3_AFDC_E52726A449CB_.wvu.PrintArea" localSheetId="11" hidden="1">'Attach 7'!$A$1:$E$18</definedName>
    <definedName name="Z_A3F641DF_CF1D_48E3_AFDC_E52726A449CB_.wvu.PrintArea" localSheetId="12" hidden="1">'Attach 9'!$A$1:$J$61</definedName>
    <definedName name="Z_A3F641DF_CF1D_48E3_AFDC_E52726A449CB_.wvu.PrintArea" localSheetId="26" hidden="1">'Bid Form 1st Envelope '!$A$1:$F$119</definedName>
    <definedName name="Z_A3F641DF_CF1D_48E3_AFDC_E52726A449CB_.wvu.PrintTitles" localSheetId="15" hidden="1">'Attach 12'!#REF!</definedName>
    <definedName name="Z_A3F641DF_CF1D_48E3_AFDC_E52726A449CB_.wvu.PrintTitles" localSheetId="12" hidden="1">'Attach 9'!$18:$18</definedName>
    <definedName name="Z_AA750348_930C_43DE_ADD0_8D60980F5013_.wvu.PrintArea" localSheetId="25" hidden="1">'Attach 23'!$A$1:$E$27</definedName>
    <definedName name="Z_AA750348_930C_43DE_ADD0_8D60980F5013_.wvu.Rows" localSheetId="25" hidden="1">'Attach 23'!$12:$12,'Attach 23'!$19:$24</definedName>
    <definedName name="Z_ADE88D87_5562_48EE_BF31_884D2436B74F_.wvu.Cols" localSheetId="15" hidden="1">'Attach 12'!$G:$I</definedName>
    <definedName name="Z_ADE88D87_5562_48EE_BF31_884D2436B74F_.wvu.Cols" localSheetId="19" hidden="1">'Attach 15'!$H:$H,'Attach 15'!$J:$J</definedName>
    <definedName name="Z_ADE88D87_5562_48EE_BF31_884D2436B74F_.wvu.Cols" localSheetId="23" hidden="1">'Attach 18 SP'!$J:$AO</definedName>
    <definedName name="Z_ADE88D87_5562_48EE_BF31_884D2436B74F_.wvu.Cols" localSheetId="3" hidden="1">'Attach 3(JV)'!$G:$H</definedName>
    <definedName name="Z_ADE88D87_5562_48EE_BF31_884D2436B74F_.wvu.Cols" localSheetId="5" hidden="1">'Attach 4'!$H:$O</definedName>
    <definedName name="Z_ADE88D87_5562_48EE_BF31_884D2436B74F_.wvu.Cols" localSheetId="8" hidden="1">'Attach 5'!$H:$H</definedName>
    <definedName name="Z_ADE88D87_5562_48EE_BF31_884D2436B74F_.wvu.Cols" localSheetId="9" hidden="1">'Attach 5A'!$G:$H</definedName>
    <definedName name="Z_ADE88D87_5562_48EE_BF31_884D2436B74F_.wvu.Cols" localSheetId="10" hidden="1">'Attach 6'!$H:$H</definedName>
    <definedName name="Z_ADE88D87_5562_48EE_BF31_884D2436B74F_.wvu.Cols" localSheetId="26" hidden="1">'Bid Form 1st Envelope '!$L:$L,'Bid Form 1st Envelope '!$AA:$AI</definedName>
    <definedName name="Z_ADE88D87_5562_48EE_BF31_884D2436B74F_.wvu.Cols" localSheetId="2" hidden="1">'Names of Bidder'!$I:$M,'Names of Bidder'!$AA:$AB</definedName>
    <definedName name="Z_ADE88D87_5562_48EE_BF31_884D2436B74F_.wvu.FilterData" localSheetId="2" hidden="1">'Names of Bidder'!$B$6:$G$11</definedName>
    <definedName name="Z_ADE88D87_5562_48EE_BF31_884D2436B74F_.wvu.PrintArea" localSheetId="13" hidden="1">'Attach 10'!$A$1:$F$18</definedName>
    <definedName name="Z_ADE88D87_5562_48EE_BF31_884D2436B74F_.wvu.PrintArea" localSheetId="14" hidden="1">'Attach 11'!$A$1:$E$29</definedName>
    <definedName name="Z_ADE88D87_5562_48EE_BF31_884D2436B74F_.wvu.PrintArea" localSheetId="15" hidden="1">'Attach 12'!$A$1:$F$106</definedName>
    <definedName name="Z_ADE88D87_5562_48EE_BF31_884D2436B74F_.wvu.PrintArea" localSheetId="16" hidden="1">'Attach 13'!$A$1:$E$27</definedName>
    <definedName name="Z_ADE88D87_5562_48EE_BF31_884D2436B74F_.wvu.PrintArea" localSheetId="17" hidden="1">'Attach 14'!$A$1:$E$29</definedName>
    <definedName name="Z_ADE88D87_5562_48EE_BF31_884D2436B74F_.wvu.PrintArea" localSheetId="18" hidden="1">'Attach 14-IP'!$A$8:$I$220</definedName>
    <definedName name="Z_ADE88D87_5562_48EE_BF31_884D2436B74F_.wvu.PrintArea" localSheetId="19" hidden="1">'Attach 15'!$A$1:$E$93</definedName>
    <definedName name="Z_ADE88D87_5562_48EE_BF31_884D2436B74F_.wvu.PrintArea" localSheetId="20" hidden="1">'Attach 16'!$A$1:$L$90</definedName>
    <definedName name="Z_ADE88D87_5562_48EE_BF31_884D2436B74F_.wvu.PrintArea" localSheetId="21" hidden="1">'Attach 17'!$A$1:$E$33</definedName>
    <definedName name="Z_ADE88D87_5562_48EE_BF31_884D2436B74F_.wvu.PrintArea" localSheetId="22" hidden="1">'Attach 18'!$A$1:$E$24</definedName>
    <definedName name="Z_ADE88D87_5562_48EE_BF31_884D2436B74F_.wvu.PrintArea" localSheetId="23" hidden="1">'Attach 18 SP'!$A$7:$I$157</definedName>
    <definedName name="Z_ADE88D87_5562_48EE_BF31_884D2436B74F_.wvu.PrintArea" localSheetId="24" hidden="1">'Attach 19'!$A$1:$E$31</definedName>
    <definedName name="Z_ADE88D87_5562_48EE_BF31_884D2436B74F_.wvu.PrintArea" localSheetId="3" hidden="1">'Attach 3(JV)'!$A$1:$E$28</definedName>
    <definedName name="Z_ADE88D87_5562_48EE_BF31_884D2436B74F_.wvu.PrintArea" localSheetId="4" hidden="1">'Attach 3(QR)'!$A$1:$E$26</definedName>
    <definedName name="Z_ADE88D87_5562_48EE_BF31_884D2436B74F_.wvu.PrintArea" localSheetId="5" hidden="1">'Attach 4'!$A$1:$G$25</definedName>
    <definedName name="Z_ADE88D87_5562_48EE_BF31_884D2436B74F_.wvu.PrintArea" localSheetId="6" hidden="1">'Attach 4 (A)'!$A$1:$E$27</definedName>
    <definedName name="Z_ADE88D87_5562_48EE_BF31_884D2436B74F_.wvu.PrintArea" localSheetId="7" hidden="1">'Attach 4 (B)'!$A$1:$E$26</definedName>
    <definedName name="Z_ADE88D87_5562_48EE_BF31_884D2436B74F_.wvu.PrintArea" localSheetId="8" hidden="1">'Attach 5'!$A$1:$E$34</definedName>
    <definedName name="Z_ADE88D87_5562_48EE_BF31_884D2436B74F_.wvu.PrintArea" localSheetId="9" hidden="1">'Attach 5A'!$A$1:$E$73</definedName>
    <definedName name="Z_ADE88D87_5562_48EE_BF31_884D2436B74F_.wvu.PrintArea" localSheetId="10" hidden="1">'Attach 6'!$A$1:$E$28</definedName>
    <definedName name="Z_ADE88D87_5562_48EE_BF31_884D2436B74F_.wvu.PrintArea" localSheetId="11" hidden="1">'Attach 7'!$A$1:$E$18</definedName>
    <definedName name="Z_ADE88D87_5562_48EE_BF31_884D2436B74F_.wvu.PrintArea" localSheetId="12" hidden="1">'Attach 9'!$A$1:$J$54</definedName>
    <definedName name="Z_ADE88D87_5562_48EE_BF31_884D2436B74F_.wvu.PrintArea" localSheetId="26" hidden="1">'Bid Form 1st Envelope '!$A$1:$F$119</definedName>
    <definedName name="Z_ADE88D87_5562_48EE_BF31_884D2436B74F_.wvu.PrintArea" localSheetId="1" hidden="1">Cover!$A$1:$F$20</definedName>
    <definedName name="Z_ADE88D87_5562_48EE_BF31_884D2436B74F_.wvu.PrintArea" localSheetId="2" hidden="1">'Names of Bidder'!$B$1:$G$29</definedName>
    <definedName name="Z_ADE88D87_5562_48EE_BF31_884D2436B74F_.wvu.PrintTitles" localSheetId="12" hidden="1">'Attach 9'!$18:$18</definedName>
    <definedName name="Z_ADE88D87_5562_48EE_BF31_884D2436B74F_.wvu.Rows" localSheetId="15" hidden="1">'Attach 12'!#REF!</definedName>
    <definedName name="Z_ADE88D87_5562_48EE_BF31_884D2436B74F_.wvu.Rows" localSheetId="19" hidden="1">'Attach 15'!$16:$16</definedName>
    <definedName name="Z_ADE88D87_5562_48EE_BF31_884D2436B74F_.wvu.Rows" localSheetId="21" hidden="1">'Attach 17'!$26:$26,'Attach 17'!$32:$209</definedName>
    <definedName name="Z_ADE88D87_5562_48EE_BF31_884D2436B74F_.wvu.Rows" localSheetId="23" hidden="1">'Attach 18 SP'!$149:$153</definedName>
    <definedName name="Z_ADE88D87_5562_48EE_BF31_884D2436B74F_.wvu.Rows" localSheetId="24" hidden="1">'Attach 19'!$13:$13,'Attach 19'!$20:$28</definedName>
    <definedName name="Z_ADE88D87_5562_48EE_BF31_884D2436B74F_.wvu.Rows" localSheetId="8" hidden="1">'Attach 5'!$4:$4</definedName>
    <definedName name="Z_ADE88D87_5562_48EE_BF31_884D2436B74F_.wvu.Rows" localSheetId="9" hidden="1">'Attach 5A'!$25:$30</definedName>
    <definedName name="Z_ADE88D87_5562_48EE_BF31_884D2436B74F_.wvu.Rows" localSheetId="12" hidden="1">'Attach 9'!$47:$48</definedName>
    <definedName name="Z_ADE88D87_5562_48EE_BF31_884D2436B74F_.wvu.Rows" localSheetId="26" hidden="1">'Bid Form 1st Envelope '!$26:$27,'Bid Form 1st Envelope '!$30:$31,'Bid Form 1st Envelope '!$63:$63,'Bid Form 1st Envelope '!$65:$65,'Bid Form 1st Envelope '!$102:$102,'Bid Form 1st Envelope '!$105:$106</definedName>
    <definedName name="Z_B07A37BF_D9F4_4586_9D27_CDE2FA2D1222_.wvu.Cols" localSheetId="15" hidden="1">'Attach 12'!$G:$I</definedName>
    <definedName name="Z_B07A37BF_D9F4_4586_9D27_CDE2FA2D1222_.wvu.PrintArea" localSheetId="15" hidden="1">'Attach 12'!$A$1:$F$107</definedName>
    <definedName name="Z_B07A37BF_D9F4_4586_9D27_CDE2FA2D1222_.wvu.Rows" localSheetId="15" hidden="1">'Attach 12'!#REF!</definedName>
    <definedName name="Z_B07CB001_8FAF_40AD_8AD5_A65A64B33B35_.wvu.PrintArea" localSheetId="25" hidden="1">'Attach 23'!$A$1:$E$27</definedName>
    <definedName name="Z_B07CB001_8FAF_40AD_8AD5_A65A64B33B35_.wvu.Rows" localSheetId="25" hidden="1">'Attach 23'!$12:$12,'Attach 23'!$19:$24</definedName>
    <definedName name="Z_B7A16C2F_5026_4C0C_BBB1_23B0149C8FB9_.wvu.Cols" localSheetId="2" hidden="1">'Names of Bidder'!$L:$L</definedName>
    <definedName name="Z_B7A16C2F_5026_4C0C_BBB1_23B0149C8FB9_.wvu.PrintArea" localSheetId="2" hidden="1">'Names of Bidder'!$B$1:$G$30</definedName>
    <definedName name="Z_B91EC26D_75AC_424B_8A9A_6507DA2B48E7_.wvu.PrintArea" localSheetId="21" hidden="1">'Attach 17'!$A$1:$E$33</definedName>
    <definedName name="Z_B91EC26D_75AC_424B_8A9A_6507DA2B48E7_.wvu.Rows" localSheetId="21" hidden="1">'Attach 17'!$26:$26,'Attach 17'!$32:$209</definedName>
    <definedName name="Z_BA86FE7A_199D_4ABD_A444_AE6BFDF4BCC9_.wvu.Cols" localSheetId="19" hidden="1">'Attach 15'!$H:$H,'Attach 15'!$J:$J</definedName>
    <definedName name="Z_BA86FE7A_199D_4ABD_A444_AE6BFDF4BCC9_.wvu.Cols" localSheetId="23" hidden="1">'Attach 18 SP'!$J:$P</definedName>
    <definedName name="Z_BA86FE7A_199D_4ABD_A444_AE6BFDF4BCC9_.wvu.Cols" localSheetId="3" hidden="1">'Attach 3(JV)'!$G:$H</definedName>
    <definedName name="Z_BA86FE7A_199D_4ABD_A444_AE6BFDF4BCC9_.wvu.Cols" localSheetId="5" hidden="1">'Attach 4'!$H:$O</definedName>
    <definedName name="Z_BA86FE7A_199D_4ABD_A444_AE6BFDF4BCC9_.wvu.Cols" localSheetId="8" hidden="1">'Attach 5'!$H:$H</definedName>
    <definedName name="Z_BA86FE7A_199D_4ABD_A444_AE6BFDF4BCC9_.wvu.Cols" localSheetId="9" hidden="1">'Attach 5A'!$H:$H</definedName>
    <definedName name="Z_BA86FE7A_199D_4ABD_A444_AE6BFDF4BCC9_.wvu.Cols" localSheetId="10" hidden="1">'Attach 6'!$H:$H</definedName>
    <definedName name="Z_BA86FE7A_199D_4ABD_A444_AE6BFDF4BCC9_.wvu.Cols" localSheetId="26" hidden="1">'Bid Form 1st Envelope '!$L:$L,'Bid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13" hidden="1">'Attach 10'!$A$1:$F$18</definedName>
    <definedName name="Z_BA86FE7A_199D_4ABD_A444_AE6BFDF4BCC9_.wvu.PrintArea" localSheetId="14" hidden="1">'Attach 11'!$A$1:$E$29</definedName>
    <definedName name="Z_BA86FE7A_199D_4ABD_A444_AE6BFDF4BCC9_.wvu.PrintArea" localSheetId="16" hidden="1">'Attach 13'!$A$1:$E$27</definedName>
    <definedName name="Z_BA86FE7A_199D_4ABD_A444_AE6BFDF4BCC9_.wvu.PrintArea" localSheetId="17" hidden="1">'Attach 14'!$A$1:$E$29</definedName>
    <definedName name="Z_BA86FE7A_199D_4ABD_A444_AE6BFDF4BCC9_.wvu.PrintArea" localSheetId="18" hidden="1">'Attach 14-IP'!$A$8:$I$220</definedName>
    <definedName name="Z_BA86FE7A_199D_4ABD_A444_AE6BFDF4BCC9_.wvu.PrintArea" localSheetId="19" hidden="1">'Attach 15'!$A$1:$E$93</definedName>
    <definedName name="Z_BA86FE7A_199D_4ABD_A444_AE6BFDF4BCC9_.wvu.PrintArea" localSheetId="20" hidden="1">'Attach 16'!$A$1:$L$90</definedName>
    <definedName name="Z_BA86FE7A_199D_4ABD_A444_AE6BFDF4BCC9_.wvu.PrintArea" localSheetId="21" hidden="1">'Attach 17'!$A$1:$E$33</definedName>
    <definedName name="Z_BA86FE7A_199D_4ABD_A444_AE6BFDF4BCC9_.wvu.PrintArea" localSheetId="22" hidden="1">'Attach 18'!$A$1:$E$24</definedName>
    <definedName name="Z_BA86FE7A_199D_4ABD_A444_AE6BFDF4BCC9_.wvu.PrintArea" localSheetId="23" hidden="1">'Attach 18 SP'!$A$7:$I$157</definedName>
    <definedName name="Z_BA86FE7A_199D_4ABD_A444_AE6BFDF4BCC9_.wvu.PrintArea" localSheetId="24" hidden="1">'Attach 19'!$A$1:$E$31</definedName>
    <definedName name="Z_BA86FE7A_199D_4ABD_A444_AE6BFDF4BCC9_.wvu.PrintArea" localSheetId="3" hidden="1">'Attach 3(JV)'!$A$1:$E$28</definedName>
    <definedName name="Z_BA86FE7A_199D_4ABD_A444_AE6BFDF4BCC9_.wvu.PrintArea" localSheetId="4" hidden="1">'Attach 3(QR)'!$A$1:$E$26</definedName>
    <definedName name="Z_BA86FE7A_199D_4ABD_A444_AE6BFDF4BCC9_.wvu.PrintArea" localSheetId="5" hidden="1">'Attach 4'!$A$1:$G$25</definedName>
    <definedName name="Z_BA86FE7A_199D_4ABD_A444_AE6BFDF4BCC9_.wvu.PrintArea" localSheetId="6" hidden="1">'Attach 4 (A)'!$A$1:$E$27</definedName>
    <definedName name="Z_BA86FE7A_199D_4ABD_A444_AE6BFDF4BCC9_.wvu.PrintArea" localSheetId="7" hidden="1">'Attach 4 (B)'!$A$1:$E$26</definedName>
    <definedName name="Z_BA86FE7A_199D_4ABD_A444_AE6BFDF4BCC9_.wvu.PrintArea" localSheetId="8" hidden="1">'Attach 5'!$A$1:$E$34</definedName>
    <definedName name="Z_BA86FE7A_199D_4ABD_A444_AE6BFDF4BCC9_.wvu.PrintArea" localSheetId="9" hidden="1">'Attach 5A'!$A$1:$E$73</definedName>
    <definedName name="Z_BA86FE7A_199D_4ABD_A444_AE6BFDF4BCC9_.wvu.PrintArea" localSheetId="10" hidden="1">'Attach 6'!$A$1:$E$28</definedName>
    <definedName name="Z_BA86FE7A_199D_4ABD_A444_AE6BFDF4BCC9_.wvu.PrintArea" localSheetId="11" hidden="1">'Attach 7'!$A$1:$E$18</definedName>
    <definedName name="Z_BA86FE7A_199D_4ABD_A444_AE6BFDF4BCC9_.wvu.PrintArea" localSheetId="12" hidden="1">'Attach 9'!$A$1:$J$54</definedName>
    <definedName name="Z_BA86FE7A_199D_4ABD_A444_AE6BFDF4BCC9_.wvu.PrintArea" localSheetId="26" hidden="1">'Bid Form 1st Envelope '!$A$1:$J$119</definedName>
    <definedName name="Z_BA86FE7A_199D_4ABD_A444_AE6BFDF4BCC9_.wvu.PrintArea" localSheetId="1" hidden="1">Cover!$A$1:$F$20</definedName>
    <definedName name="Z_BA86FE7A_199D_4ABD_A444_AE6BFDF4BCC9_.wvu.PrintArea" localSheetId="2" hidden="1">'Names of Bidder'!$B$1:$G$30</definedName>
    <definedName name="Z_BA86FE7A_199D_4ABD_A444_AE6BFDF4BCC9_.wvu.PrintTitles" localSheetId="12" hidden="1">'Attach 9'!$18:$18</definedName>
    <definedName name="Z_BA86FE7A_199D_4ABD_A444_AE6BFDF4BCC9_.wvu.Rows" localSheetId="19" hidden="1">'Attach 15'!$16:$16</definedName>
    <definedName name="Z_BA86FE7A_199D_4ABD_A444_AE6BFDF4BCC9_.wvu.Rows" localSheetId="21" hidden="1">'Attach 17'!$26:$26,'Attach 17'!$32:$209</definedName>
    <definedName name="Z_BA86FE7A_199D_4ABD_A444_AE6BFDF4BCC9_.wvu.Rows" localSheetId="23" hidden="1">'Attach 18 SP'!$149:$153</definedName>
    <definedName name="Z_BA86FE7A_199D_4ABD_A444_AE6BFDF4BCC9_.wvu.Rows" localSheetId="24" hidden="1">'Attach 19'!$13:$13,'Attach 19'!$20:$28</definedName>
    <definedName name="Z_BA86FE7A_199D_4ABD_A444_AE6BFDF4BCC9_.wvu.Rows" localSheetId="8" hidden="1">'Attach 5'!$4:$4</definedName>
    <definedName name="Z_BA86FE7A_199D_4ABD_A444_AE6BFDF4BCC9_.wvu.Rows" localSheetId="9" hidden="1">'Attach 5A'!$25:$30</definedName>
    <definedName name="Z_BA86FE7A_199D_4ABD_A444_AE6BFDF4BCC9_.wvu.Rows" localSheetId="26" hidden="1">'Bid Form 1st Envelope '!$30:$31,'Bid Form 1st Envelope '!$102:$102,'Bid Form 1st Envelope '!$105:$106</definedName>
    <definedName name="Z_BE615921_12B2_47E1_81BB_292B559B4C46_.wvu.PrintArea" localSheetId="25" hidden="1">'Attach 23'!$A$1:$E$27</definedName>
    <definedName name="Z_BE615921_12B2_47E1_81BB_292B559B4C46_.wvu.Rows" localSheetId="25" hidden="1">'Attach 23'!$12:$12,'Attach 23'!$19:$24</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2" hidden="1">'Names of Bidder'!$B$1:$G$30</definedName>
    <definedName name="Z_BF8F2B92_C48E_4FD4_B912_C25042B180F9_.wvu.Cols" localSheetId="9" hidden="1">'Attach 5A'!$H:$H</definedName>
    <definedName name="Z_BF8F2B92_C48E_4FD4_B912_C25042B180F9_.wvu.PrintArea" localSheetId="9" hidden="1">'Attach 5A'!$A$1:$E$73</definedName>
    <definedName name="Z_BF8F2B92_C48E_4FD4_B912_C25042B180F9_.wvu.Rows" localSheetId="9" hidden="1">'Attach 5A'!$25:$30</definedName>
    <definedName name="Z_C5EDD9E3_0801_4479_8600_A80B0FCFDF0B_.wvu.Cols" localSheetId="19" hidden="1">'Attach 15'!$H:$H</definedName>
    <definedName name="Z_C5EDD9E3_0801_4479_8600_A80B0FCFDF0B_.wvu.Cols" localSheetId="8" hidden="1">'Attach 5'!$H:$H</definedName>
    <definedName name="Z_C5EDD9E3_0801_4479_8600_A80B0FCFDF0B_.wvu.Cols" localSheetId="10" hidden="1">'Attach 6'!$H:$H</definedName>
    <definedName name="Z_C5EDD9E3_0801_4479_8600_A80B0FCFDF0B_.wvu.PrintArea" localSheetId="13" hidden="1">'Attach 10'!$A$1:$E$18</definedName>
    <definedName name="Z_C5EDD9E3_0801_4479_8600_A80B0FCFDF0B_.wvu.PrintArea" localSheetId="14" hidden="1">'Attach 11'!$A$1:$E$29</definedName>
    <definedName name="Z_C5EDD9E3_0801_4479_8600_A80B0FCFDF0B_.wvu.PrintArea" localSheetId="16" hidden="1">'Attach 13'!$A$1:$E$27</definedName>
    <definedName name="Z_C5EDD9E3_0801_4479_8600_A80B0FCFDF0B_.wvu.PrintArea" localSheetId="17" hidden="1">'Attach 14'!$A$1:$E$29</definedName>
    <definedName name="Z_C5EDD9E3_0801_4479_8600_A80B0FCFDF0B_.wvu.PrintArea" localSheetId="18" hidden="1">'Attach 14-IP'!$A$8:$I$220</definedName>
    <definedName name="Z_C5EDD9E3_0801_4479_8600_A80B0FCFDF0B_.wvu.PrintArea" localSheetId="19" hidden="1">'Attach 15'!$A$1:$E$93</definedName>
    <definedName name="Z_C5EDD9E3_0801_4479_8600_A80B0FCFDF0B_.wvu.PrintArea" localSheetId="20" hidden="1">'Attach 16'!$A$1:$L$90</definedName>
    <definedName name="Z_C5EDD9E3_0801_4479_8600_A80B0FCFDF0B_.wvu.PrintArea" localSheetId="21" hidden="1">'Attach 17'!$A$1:$E$33</definedName>
    <definedName name="Z_C5EDD9E3_0801_4479_8600_A80B0FCFDF0B_.wvu.PrintArea" localSheetId="22" hidden="1">'Attach 18'!$A$1:$E$24</definedName>
    <definedName name="Z_C5EDD9E3_0801_4479_8600_A80B0FCFDF0B_.wvu.PrintArea" localSheetId="24" hidden="1">'Attach 19'!$A$1:$E$31</definedName>
    <definedName name="Z_C5EDD9E3_0801_4479_8600_A80B0FCFDF0B_.wvu.PrintArea" localSheetId="3" hidden="1">'Attach 3(JV)'!$A$1:$E$28</definedName>
    <definedName name="Z_C5EDD9E3_0801_4479_8600_A80B0FCFDF0B_.wvu.PrintArea" localSheetId="4" hidden="1">'Attach 3(QR)'!$A$1:$E$26</definedName>
    <definedName name="Z_C5EDD9E3_0801_4479_8600_A80B0FCFDF0B_.wvu.PrintArea" localSheetId="5" hidden="1">'Attach 4'!$A$1:$G$25</definedName>
    <definedName name="Z_C5EDD9E3_0801_4479_8600_A80B0FCFDF0B_.wvu.PrintArea" localSheetId="6" hidden="1">'Attach 4 (A)'!$A$1:$E$27</definedName>
    <definedName name="Z_C5EDD9E3_0801_4479_8600_A80B0FCFDF0B_.wvu.PrintArea" localSheetId="7" hidden="1">'Attach 4 (B)'!$A$1:$E$26</definedName>
    <definedName name="Z_C5EDD9E3_0801_4479_8600_A80B0FCFDF0B_.wvu.PrintArea" localSheetId="8" hidden="1">'Attach 5'!$A$1:$E$34</definedName>
    <definedName name="Z_C5EDD9E3_0801_4479_8600_A80B0FCFDF0B_.wvu.PrintArea" localSheetId="10" hidden="1">'Attach 6'!$A$1:$E$28</definedName>
    <definedName name="Z_C5EDD9E3_0801_4479_8600_A80B0FCFDF0B_.wvu.PrintArea" localSheetId="11" hidden="1">'Attach 7'!$A$1:$E$18</definedName>
    <definedName name="Z_C5EDD9E3_0801_4479_8600_A80B0FCFDF0B_.wvu.PrintArea" localSheetId="12" hidden="1">'Attach 9'!$A$1:$J$55</definedName>
    <definedName name="Z_C5EDD9E3_0801_4479_8600_A80B0FCFDF0B_.wvu.PrintArea" localSheetId="26" hidden="1">'Bid Form 1st Envelope '!$A$1:$F$119</definedName>
    <definedName name="Z_C5EDD9E3_0801_4479_8600_A80B0FCFDF0B_.wvu.PrintTitles" localSheetId="12" hidden="1">'Attach 9'!$18:$18</definedName>
    <definedName name="Z_C5EDD9E3_0801_4479_8600_A80B0FCFDF0B_.wvu.Rows" localSheetId="19" hidden="1">'Attach 15'!$16:$16</definedName>
    <definedName name="Z_C5EDD9E3_0801_4479_8600_A80B0FCFDF0B_.wvu.Rows" localSheetId="21" hidden="1">'Attach 17'!$26:$26,'Attach 17'!$32:$209</definedName>
    <definedName name="Z_C5EDD9E3_0801_4479_8600_A80B0FCFDF0B_.wvu.Rows" localSheetId="24" hidden="1">'Attach 19'!$13:$13,'Attach 19'!$20:$28</definedName>
    <definedName name="Z_C5EDD9E3_0801_4479_8600_A80B0FCFDF0B_.wvu.Rows" localSheetId="8" hidden="1">'Attach 5'!$4:$4</definedName>
    <definedName name="Z_C67BDB47_88AF_4F4C_B4D8_CA6175AD6D46_.wvu.Cols" localSheetId="23" hidden="1">'Attach 18 SP'!$J:$P</definedName>
    <definedName name="Z_C67BDB47_88AF_4F4C_B4D8_CA6175AD6D46_.wvu.Cols" localSheetId="9" hidden="1">'Attach 5A'!$H:$H</definedName>
    <definedName name="Z_C67BDB47_88AF_4F4C_B4D8_CA6175AD6D46_.wvu.PrintArea" localSheetId="23" hidden="1">'Attach 18 SP'!$A$8:$I$157</definedName>
    <definedName name="Z_C67BDB47_88AF_4F4C_B4D8_CA6175AD6D46_.wvu.PrintArea" localSheetId="9" hidden="1">'Attach 5A'!$A$1:$E$73</definedName>
    <definedName name="Z_C67BDB47_88AF_4F4C_B4D8_CA6175AD6D46_.wvu.Rows" localSheetId="23" hidden="1">'Attach 18 SP'!#REF!,'Attach 18 SP'!#REF!,'Attach 18 SP'!#REF!,'Attach 18 SP'!#REF!,'Attach 18 SP'!#REF!,'Attach 18 SP'!$149:$153</definedName>
    <definedName name="Z_C67BDB47_88AF_4F4C_B4D8_CA6175AD6D46_.wvu.Rows" localSheetId="9" hidden="1">'Attach 5A'!$25:$30</definedName>
    <definedName name="Z_C7FCA09A_C3E0_4408_81A0_5CFFEB0C6237_.wvu.PrintArea" localSheetId="21" hidden="1">'Attach 17'!$A$1:$F$30</definedName>
    <definedName name="Z_C7FCA09A_C3E0_4408_81A0_5CFFEB0C6237_.wvu.Rows" localSheetId="21" hidden="1">'Attach 17'!$32:$209</definedName>
    <definedName name="Z_C8CCAA5D_CB26_4EC5_ABA8_6FDF0DF0183E_.wvu.Cols" localSheetId="23" hidden="1">'Attach 18 SP'!$J:$P</definedName>
    <definedName name="Z_C8CCAA5D_CB26_4EC5_ABA8_6FDF0DF0183E_.wvu.Cols" localSheetId="9" hidden="1">'Attach 5A'!$H:$H</definedName>
    <definedName name="Z_C8CCAA5D_CB26_4EC5_ABA8_6FDF0DF0183E_.wvu.PrintArea" localSheetId="23" hidden="1">'Attach 18 SP'!$A$8:$I$157</definedName>
    <definedName name="Z_C8CCAA5D_CB26_4EC5_ABA8_6FDF0DF0183E_.wvu.PrintArea" localSheetId="9" hidden="1">'Attach 5A'!$A$1:$E$73</definedName>
    <definedName name="Z_C8CCAA5D_CB26_4EC5_ABA8_6FDF0DF0183E_.wvu.Rows" localSheetId="23" hidden="1">'Attach 18 SP'!#REF!,'Attach 18 SP'!#REF!,'Attach 18 SP'!#REF!,'Attach 18 SP'!#REF!,'Attach 18 SP'!#REF!,'Attach 18 SP'!$149:$153</definedName>
    <definedName name="Z_C8CCAA5D_CB26_4EC5_ABA8_6FDF0DF0183E_.wvu.Rows" localSheetId="9" hidden="1">'Attach 5A'!$25:$30</definedName>
    <definedName name="Z_C993A10D_E804_443C_86F1_89E4BB0439EA_.wvu.Cols" localSheetId="9" hidden="1">'Attach 5A'!$H:$H</definedName>
    <definedName name="Z_C993A10D_E804_443C_86F1_89E4BB0439EA_.wvu.PrintArea" localSheetId="9" hidden="1">'Attach 5A'!$A$1:$E$73</definedName>
    <definedName name="Z_C993A10D_E804_443C_86F1_89E4BB0439EA_.wvu.Rows" localSheetId="9" hidden="1">'Attach 5A'!$25:$30</definedName>
    <definedName name="Z_CB7992C9_ABA5_4C7D_8C49_1E1D8E8875C7_.wvu.Cols" localSheetId="19" hidden="1">'Attach 15'!$H:$H</definedName>
    <definedName name="Z_CB7992C9_ABA5_4C7D_8C49_1E1D8E8875C7_.wvu.Cols" localSheetId="8" hidden="1">'Attach 5'!$H:$H</definedName>
    <definedName name="Z_CB7992C9_ABA5_4C7D_8C49_1E1D8E8875C7_.wvu.Cols" localSheetId="10" hidden="1">'Attach 6'!$H:$H</definedName>
    <definedName name="Z_CB7992C9_ABA5_4C7D_8C49_1E1D8E8875C7_.wvu.PrintArea" localSheetId="13" hidden="1">'Attach 10'!$A$1:$E$18</definedName>
    <definedName name="Z_CB7992C9_ABA5_4C7D_8C49_1E1D8E8875C7_.wvu.PrintArea" localSheetId="14" hidden="1">'Attach 11'!$A$1:$E$29</definedName>
    <definedName name="Z_CB7992C9_ABA5_4C7D_8C49_1E1D8E8875C7_.wvu.PrintArea" localSheetId="16" hidden="1">'Attach 13'!$A$1:$E$27</definedName>
    <definedName name="Z_CB7992C9_ABA5_4C7D_8C49_1E1D8E8875C7_.wvu.PrintArea" localSheetId="17" hidden="1">'Attach 14'!$A$1:$E$29</definedName>
    <definedName name="Z_CB7992C9_ABA5_4C7D_8C49_1E1D8E8875C7_.wvu.PrintArea" localSheetId="18" hidden="1">'Attach 14-IP'!$A$8:$I$220</definedName>
    <definedName name="Z_CB7992C9_ABA5_4C7D_8C49_1E1D8E8875C7_.wvu.PrintArea" localSheetId="19" hidden="1">'Attach 15'!$A$1:$E$93</definedName>
    <definedName name="Z_CB7992C9_ABA5_4C7D_8C49_1E1D8E8875C7_.wvu.PrintArea" localSheetId="20" hidden="1">'Attach 16'!$A$1:$L$90</definedName>
    <definedName name="Z_CB7992C9_ABA5_4C7D_8C49_1E1D8E8875C7_.wvu.PrintArea" localSheetId="21" hidden="1">'Attach 17'!$A$1:$E$33</definedName>
    <definedName name="Z_CB7992C9_ABA5_4C7D_8C49_1E1D8E8875C7_.wvu.PrintArea" localSheetId="22" hidden="1">'Attach 18'!$A$1:$E$24</definedName>
    <definedName name="Z_CB7992C9_ABA5_4C7D_8C49_1E1D8E8875C7_.wvu.PrintArea" localSheetId="24" hidden="1">'Attach 19'!$A$1:$E$31</definedName>
    <definedName name="Z_CB7992C9_ABA5_4C7D_8C49_1E1D8E8875C7_.wvu.PrintArea" localSheetId="3" hidden="1">'Attach 3(JV)'!$A$1:$E$28</definedName>
    <definedName name="Z_CB7992C9_ABA5_4C7D_8C49_1E1D8E8875C7_.wvu.PrintArea" localSheetId="4" hidden="1">'Attach 3(QR)'!$A$1:$E$26</definedName>
    <definedName name="Z_CB7992C9_ABA5_4C7D_8C49_1E1D8E8875C7_.wvu.PrintArea" localSheetId="5" hidden="1">'Attach 4'!$A$1:$G$25</definedName>
    <definedName name="Z_CB7992C9_ABA5_4C7D_8C49_1E1D8E8875C7_.wvu.PrintArea" localSheetId="6" hidden="1">'Attach 4 (A)'!$A$1:$E$27</definedName>
    <definedName name="Z_CB7992C9_ABA5_4C7D_8C49_1E1D8E8875C7_.wvu.PrintArea" localSheetId="7" hidden="1">'Attach 4 (B)'!$A$1:$E$26</definedName>
    <definedName name="Z_CB7992C9_ABA5_4C7D_8C49_1E1D8E8875C7_.wvu.PrintArea" localSheetId="8" hidden="1">'Attach 5'!$A$1:$E$34</definedName>
    <definedName name="Z_CB7992C9_ABA5_4C7D_8C49_1E1D8E8875C7_.wvu.PrintArea" localSheetId="10" hidden="1">'Attach 6'!$A$1:$E$28</definedName>
    <definedName name="Z_CB7992C9_ABA5_4C7D_8C49_1E1D8E8875C7_.wvu.PrintArea" localSheetId="11" hidden="1">'Attach 7'!$A$1:$E$18</definedName>
    <definedName name="Z_CB7992C9_ABA5_4C7D_8C49_1E1D8E8875C7_.wvu.PrintArea" localSheetId="12" hidden="1">'Attach 9'!$A$1:$J$54</definedName>
    <definedName name="Z_CB7992C9_ABA5_4C7D_8C49_1E1D8E8875C7_.wvu.PrintArea" localSheetId="26" hidden="1">'Bid Form 1st Envelope '!$A$1:$F$119</definedName>
    <definedName name="Z_CB7992C9_ABA5_4C7D_8C49_1E1D8E8875C7_.wvu.PrintTitles" localSheetId="12" hidden="1">'Attach 9'!$18:$18</definedName>
    <definedName name="Z_CB7992C9_ABA5_4C7D_8C49_1E1D8E8875C7_.wvu.Rows" localSheetId="19" hidden="1">'Attach 15'!$16:$16</definedName>
    <definedName name="Z_CB7992C9_ABA5_4C7D_8C49_1E1D8E8875C7_.wvu.Rows" localSheetId="21" hidden="1">'Attach 17'!$26:$26,'Attach 17'!$32:$209</definedName>
    <definedName name="Z_CB7992C9_ABA5_4C7D_8C49_1E1D8E8875C7_.wvu.Rows" localSheetId="24" hidden="1">'Attach 19'!$13:$13,'Attach 19'!$20:$28</definedName>
    <definedName name="Z_CB7992C9_ABA5_4C7D_8C49_1E1D8E8875C7_.wvu.Rows" localSheetId="8" hidden="1">'Attach 5'!$4:$4</definedName>
    <definedName name="Z_CB7CD015_9A92_451A_BEF4_2BC98E3768DD_.wvu.PrintArea" localSheetId="25" hidden="1">'Attach 23'!$A$1:$E$27</definedName>
    <definedName name="Z_CB7CD015_9A92_451A_BEF4_2BC98E3768DD_.wvu.Rows" localSheetId="25" hidden="1">'Attach 23'!$12:$12,'Attach 23'!$19:$24</definedName>
    <definedName name="Z_CD4CA1A8_824A_452F_BDBA_32A47C1B3013_.wvu.Cols" localSheetId="15" hidden="1">'Attach 12'!$I:$J</definedName>
    <definedName name="Z_CD4CA1A8_824A_452F_BDBA_32A47C1B3013_.wvu.Cols" localSheetId="19" hidden="1">'Attach 15'!$H:$H</definedName>
    <definedName name="Z_CD4CA1A8_824A_452F_BDBA_32A47C1B3013_.wvu.Cols" localSheetId="8" hidden="1">'Attach 5'!$H:$H</definedName>
    <definedName name="Z_CD4CA1A8_824A_452F_BDBA_32A47C1B3013_.wvu.Cols" localSheetId="9" hidden="1">'Attach 5A'!$H:$H</definedName>
    <definedName name="Z_CD4CA1A8_824A_452F_BDBA_32A47C1B3013_.wvu.Cols" localSheetId="10" hidden="1">'Attach 6'!$H:$H</definedName>
    <definedName name="Z_CD4CA1A8_824A_452F_BDBA_32A47C1B3013_.wvu.PrintArea" localSheetId="13" hidden="1">'Attach 10'!$A$1:$E$18</definedName>
    <definedName name="Z_CD4CA1A8_824A_452F_BDBA_32A47C1B3013_.wvu.PrintArea" localSheetId="14" hidden="1">'Attach 11'!$A$1:$E$29</definedName>
    <definedName name="Z_CD4CA1A8_824A_452F_BDBA_32A47C1B3013_.wvu.PrintArea" localSheetId="15" hidden="1">'Attach 12'!$B$1:$G$17</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9" hidden="1">'Attach 15'!$A$1:$E$94</definedName>
    <definedName name="Z_CD4CA1A8_824A_452F_BDBA_32A47C1B3013_.wvu.PrintArea" localSheetId="20" hidden="1">'Attach 16'!$A$1:$L$90</definedName>
    <definedName name="Z_CD4CA1A8_824A_452F_BDBA_32A47C1B3013_.wvu.PrintArea" localSheetId="22" hidden="1">'Attach 18'!$A$1:$E$24</definedName>
    <definedName name="Z_CD4CA1A8_824A_452F_BDBA_32A47C1B3013_.wvu.PrintArea" localSheetId="23" hidden="1">'Attach 18 SP'!$A$8:$I$170</definedName>
    <definedName name="Z_CD4CA1A8_824A_452F_BDBA_32A47C1B3013_.wvu.PrintArea" localSheetId="24" hidden="1">'Attach 19'!$A$1:$E$35</definedName>
    <definedName name="Z_CD4CA1A8_824A_452F_BDBA_32A47C1B3013_.wvu.PrintArea" localSheetId="25" hidden="1">'Attach 23'!$A$1:$E$31</definedName>
    <definedName name="Z_CD4CA1A8_824A_452F_BDBA_32A47C1B3013_.wvu.PrintArea" localSheetId="3" hidden="1">'Attach 3(JV)'!$A$1:$E$28</definedName>
    <definedName name="Z_CD4CA1A8_824A_452F_BDBA_32A47C1B3013_.wvu.PrintArea" localSheetId="4" hidden="1">'Attach 3(QR)'!$A$1:$E$26</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5'!$A$1:$E$109</definedName>
    <definedName name="Z_CD4CA1A8_824A_452F_BDBA_32A47C1B3013_.wvu.PrintArea" localSheetId="9" hidden="1">'Attach 5A'!$A$1:$E$73</definedName>
    <definedName name="Z_CD4CA1A8_824A_452F_BDBA_32A47C1B3013_.wvu.PrintArea" localSheetId="10" hidden="1">'Attach 6'!$A$1:$E$51</definedName>
    <definedName name="Z_CD4CA1A8_824A_452F_BDBA_32A47C1B3013_.wvu.PrintArea" localSheetId="11" hidden="1">'Attach 7'!$A$1:$E$18</definedName>
    <definedName name="Z_CD4CA1A8_824A_452F_BDBA_32A47C1B3013_.wvu.PrintArea" localSheetId="12" hidden="1">'Attach 9'!$A$1:$J$61</definedName>
    <definedName name="Z_CD4CA1A8_824A_452F_BDBA_32A47C1B3013_.wvu.PrintTitles" localSheetId="15" hidden="1">'Attach 12'!#REF!</definedName>
    <definedName name="Z_CD4CA1A8_824A_452F_BDBA_32A47C1B3013_.wvu.PrintTitles" localSheetId="12" hidden="1">'Attach 9'!$18:$18</definedName>
    <definedName name="Z_CD4CA1A8_824A_452F_BDBA_32A47C1B3013_.wvu.Rows" localSheetId="19" hidden="1">'Attach 15'!$13:$14,'Attach 15'!$16:$16</definedName>
    <definedName name="Z_CD4CA1A8_824A_452F_BDBA_32A47C1B3013_.wvu.Rows" localSheetId="23" hidden="1">'Attach 18 SP'!$41:$41</definedName>
    <definedName name="Z_CD4CA1A8_824A_452F_BDBA_32A47C1B3013_.wvu.Rows" localSheetId="9" hidden="1">'Attach 5A'!$25:$30</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2" hidden="1">'Names of Bidder'!$B$1:$G$30</definedName>
    <definedName name="Z_CFBF18EC_8277_4311_991B_395AF21BB33B_.wvu.PrintArea" localSheetId="25" hidden="1">'Attach 23'!$A$1:$E$27</definedName>
    <definedName name="Z_CFBF18EC_8277_4311_991B_395AF21BB33B_.wvu.Rows" localSheetId="25" hidden="1">'Attach 23'!$12:$12,'Attach 23'!$19:$24</definedName>
    <definedName name="Z_D05C69EC_C4A6_4AED_AFBA_A3044FD4B3FB_.wvu.PrintArea" localSheetId="25" hidden="1">'Attach 23'!$A$1:$E$27</definedName>
    <definedName name="Z_D05C69EC_C4A6_4AED_AFBA_A3044FD4B3FB_.wvu.Rows" localSheetId="25" hidden="1">'Attach 23'!$12:$12,'Attach 23'!$19:$24</definedName>
    <definedName name="Z_D69D2B09_6F35_4678_B712_8272F13318EF_.wvu.Cols" localSheetId="23" hidden="1">'Attach 18 SP'!$J:$P</definedName>
    <definedName name="Z_D69D2B09_6F35_4678_B712_8272F13318EF_.wvu.PrintArea" localSheetId="23" hidden="1">'Attach 18 SP'!$A$8:$I$157</definedName>
    <definedName name="Z_D69D2B09_6F35_4678_B712_8272F13318EF_.wvu.Rows" localSheetId="23" hidden="1">'Attach 18 SP'!#REF!,'Attach 18 SP'!#REF!,'Attach 18 SP'!#REF!,'Attach 18 SP'!#REF!,'Attach 18 SP'!#REF!,'Attach 18 SP'!$149:$153</definedName>
    <definedName name="Z_DC28ED1E_3E35_4094_9C2B_5C0A1C1D459C_.wvu.Cols" localSheetId="19" hidden="1">'Attach 15'!$H:$H</definedName>
    <definedName name="Z_DC28ED1E_3E35_4094_9C2B_5C0A1C1D459C_.wvu.Cols" localSheetId="8" hidden="1">'Attach 5'!$H:$H</definedName>
    <definedName name="Z_DC28ED1E_3E35_4094_9C2B_5C0A1C1D459C_.wvu.Cols" localSheetId="10" hidden="1">'Attach 6'!$H:$H</definedName>
    <definedName name="Z_DC28ED1E_3E35_4094_9C2B_5C0A1C1D459C_.wvu.PrintArea" localSheetId="13" hidden="1">'Attach 10'!$A$1:$E$18</definedName>
    <definedName name="Z_DC28ED1E_3E35_4094_9C2B_5C0A1C1D459C_.wvu.PrintArea" localSheetId="14" hidden="1">'Attach 11'!$A$1:$E$29</definedName>
    <definedName name="Z_DC28ED1E_3E35_4094_9C2B_5C0A1C1D459C_.wvu.PrintArea" localSheetId="16" hidden="1">'Attach 13'!$A$1:$E$29</definedName>
    <definedName name="Z_DC28ED1E_3E35_4094_9C2B_5C0A1C1D459C_.wvu.PrintArea" localSheetId="17" hidden="1">'Attach 14'!$A$1:$E$29</definedName>
    <definedName name="Z_DC28ED1E_3E35_4094_9C2B_5C0A1C1D459C_.wvu.PrintArea" localSheetId="18" hidden="1">'Attach 14-IP'!$A$8:$I$220</definedName>
    <definedName name="Z_DC28ED1E_3E35_4094_9C2B_5C0A1C1D459C_.wvu.PrintArea" localSheetId="19" hidden="1">'Attach 15'!$A$1:$E$93</definedName>
    <definedName name="Z_DC28ED1E_3E35_4094_9C2B_5C0A1C1D459C_.wvu.PrintArea" localSheetId="20" hidden="1">'Attach 16'!$A$1:$L$90</definedName>
    <definedName name="Z_DC28ED1E_3E35_4094_9C2B_5C0A1C1D459C_.wvu.PrintArea" localSheetId="21" hidden="1">'Attach 17'!$A$1:$E$33</definedName>
    <definedName name="Z_DC28ED1E_3E35_4094_9C2B_5C0A1C1D459C_.wvu.PrintArea" localSheetId="22" hidden="1">'Attach 18'!$A$1:$E$24</definedName>
    <definedName name="Z_DC28ED1E_3E35_4094_9C2B_5C0A1C1D459C_.wvu.PrintArea" localSheetId="24" hidden="1">'Attach 19'!$A$1:$E$31</definedName>
    <definedName name="Z_DC28ED1E_3E35_4094_9C2B_5C0A1C1D459C_.wvu.PrintArea" localSheetId="25" hidden="1">'Attach 23'!$A$1:$E$27</definedName>
    <definedName name="Z_DC28ED1E_3E35_4094_9C2B_5C0A1C1D459C_.wvu.PrintArea" localSheetId="3" hidden="1">'Attach 3(JV)'!$A$1:$E$28</definedName>
    <definedName name="Z_DC28ED1E_3E35_4094_9C2B_5C0A1C1D459C_.wvu.PrintArea" localSheetId="4" hidden="1">'Attach 3(QR)'!$A$1:$E$26</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5'!$A$1:$E$34</definedName>
    <definedName name="Z_DC28ED1E_3E35_4094_9C2B_5C0A1C1D459C_.wvu.PrintArea" localSheetId="10" hidden="1">'Attach 6'!$A$1:$E$28</definedName>
    <definedName name="Z_DC28ED1E_3E35_4094_9C2B_5C0A1C1D459C_.wvu.PrintArea" localSheetId="11" hidden="1">'Attach 7'!$A$1:$E$18</definedName>
    <definedName name="Z_DC28ED1E_3E35_4094_9C2B_5C0A1C1D459C_.wvu.PrintArea" localSheetId="12" hidden="1">'Attach 9'!$A$1:$J$61</definedName>
    <definedName name="Z_DC28ED1E_3E35_4094_9C2B_5C0A1C1D459C_.wvu.PrintArea" localSheetId="26" hidden="1">'Bid Form 1st Envelope '!$A$1:$F$119</definedName>
    <definedName name="Z_DC28ED1E_3E35_4094_9C2B_5C0A1C1D459C_.wvu.PrintTitles" localSheetId="12" hidden="1">'Attach 9'!$18:$18</definedName>
    <definedName name="Z_DC28ED1E_3E35_4094_9C2B_5C0A1C1D459C_.wvu.Rows" localSheetId="19" hidden="1">'Attach 15'!$16:$16</definedName>
    <definedName name="Z_DC28ED1E_3E35_4094_9C2B_5C0A1C1D459C_.wvu.Rows" localSheetId="21" hidden="1">'Attach 17'!$26:$26,'Attach 17'!$32:$209</definedName>
    <definedName name="Z_DC28ED1E_3E35_4094_9C2B_5C0A1C1D459C_.wvu.Rows" localSheetId="24" hidden="1">'Attach 19'!$13:$13,'Attach 19'!$20:$28</definedName>
    <definedName name="Z_DC28ED1E_3E35_4094_9C2B_5C0A1C1D459C_.wvu.Rows" localSheetId="25" hidden="1">'Attach 23'!$12:$12,'Attach 23'!$19:$24</definedName>
    <definedName name="Z_DC28ED1E_3E35_4094_9C2B_5C0A1C1D459C_.wvu.Rows" localSheetId="8" hidden="1">'Attach 5'!$4:$4</definedName>
    <definedName name="Z_E0F296A4_A978_4686_BFBB_37CA7822B74C_.wvu.PrintArea" localSheetId="21" hidden="1">'Attach 17'!$A$1:$E$33</definedName>
    <definedName name="Z_E0F296A4_A978_4686_BFBB_37CA7822B74C_.wvu.Rows" localSheetId="21" hidden="1">'Attach 17'!$26:$26,'Attach 17'!$32:$209</definedName>
    <definedName name="Z_E51D3662_FFCE_4FD6_A590_7DDC9E38C41F_.wvu.Cols" localSheetId="19" hidden="1">'Attach 15'!$H:$H</definedName>
    <definedName name="Z_E51D3662_FFCE_4FD6_A590_7DDC9E38C41F_.wvu.Cols" localSheetId="8" hidden="1">'Attach 5'!$H:$H</definedName>
    <definedName name="Z_E51D3662_FFCE_4FD6_A590_7DDC9E38C41F_.wvu.Cols" localSheetId="10" hidden="1">'Attach 6'!$H:$H</definedName>
    <definedName name="Z_E51D3662_FFCE_4FD6_A590_7DDC9E38C41F_.wvu.Cols" localSheetId="12" hidden="1">'Attach 9'!#REF!</definedName>
    <definedName name="Z_E51D3662_FFCE_4FD6_A590_7DDC9E38C41F_.wvu.PrintArea" localSheetId="13" hidden="1">'Attach 10'!$A$1:$E$18</definedName>
    <definedName name="Z_E51D3662_FFCE_4FD6_A590_7DDC9E38C41F_.wvu.PrintArea" localSheetId="14" hidden="1">'Attach 11'!$A$1:$E$29</definedName>
    <definedName name="Z_E51D3662_FFCE_4FD6_A590_7DDC9E38C41F_.wvu.PrintArea" localSheetId="16" hidden="1">'Attach 13'!$A$1:$E$27</definedName>
    <definedName name="Z_E51D3662_FFCE_4FD6_A590_7DDC9E38C41F_.wvu.PrintArea" localSheetId="17" hidden="1">'Attach 14'!$A$1:$E$29</definedName>
    <definedName name="Z_E51D3662_FFCE_4FD6_A590_7DDC9E38C41F_.wvu.PrintArea" localSheetId="18" hidden="1">'Attach 14-IP'!$A$8:$I$220</definedName>
    <definedName name="Z_E51D3662_FFCE_4FD6_A590_7DDC9E38C41F_.wvu.PrintArea" localSheetId="19" hidden="1">'Attach 15'!$A$1:$E$93</definedName>
    <definedName name="Z_E51D3662_FFCE_4FD6_A590_7DDC9E38C41F_.wvu.PrintArea" localSheetId="20" hidden="1">'Attach 16'!$A$1:$L$90</definedName>
    <definedName name="Z_E51D3662_FFCE_4FD6_A590_7DDC9E38C41F_.wvu.PrintArea" localSheetId="21" hidden="1">'Attach 17'!$A$1:$E$33</definedName>
    <definedName name="Z_E51D3662_FFCE_4FD6_A590_7DDC9E38C41F_.wvu.PrintArea" localSheetId="22" hidden="1">'Attach 18'!$A$1:$E$24</definedName>
    <definedName name="Z_E51D3662_FFCE_4FD6_A590_7DDC9E38C41F_.wvu.PrintArea" localSheetId="24" hidden="1">'Attach 19'!$A$1:$E$31</definedName>
    <definedName name="Z_E51D3662_FFCE_4FD6_A590_7DDC9E38C41F_.wvu.PrintArea" localSheetId="3" hidden="1">'Attach 3(JV)'!$A$1:$E$28</definedName>
    <definedName name="Z_E51D3662_FFCE_4FD6_A590_7DDC9E38C41F_.wvu.PrintArea" localSheetId="4" hidden="1">'Attach 3(QR)'!$A$1:$E$26</definedName>
    <definedName name="Z_E51D3662_FFCE_4FD6_A590_7DDC9E38C41F_.wvu.PrintArea" localSheetId="5" hidden="1">'Attach 4'!$A$1:$G$25</definedName>
    <definedName name="Z_E51D3662_FFCE_4FD6_A590_7DDC9E38C41F_.wvu.PrintArea" localSheetId="6" hidden="1">'Attach 4 (A)'!$A$1:$E$27</definedName>
    <definedName name="Z_E51D3662_FFCE_4FD6_A590_7DDC9E38C41F_.wvu.PrintArea" localSheetId="7" hidden="1">'Attach 4 (B)'!$A$1:$E$26</definedName>
    <definedName name="Z_E51D3662_FFCE_4FD6_A590_7DDC9E38C41F_.wvu.PrintArea" localSheetId="8" hidden="1">'Attach 5'!$A$1:$E$34</definedName>
    <definedName name="Z_E51D3662_FFCE_4FD6_A590_7DDC9E38C41F_.wvu.PrintArea" localSheetId="10" hidden="1">'Attach 6'!$A$1:$E$28</definedName>
    <definedName name="Z_E51D3662_FFCE_4FD6_A590_7DDC9E38C41F_.wvu.PrintArea" localSheetId="11" hidden="1">'Attach 7'!$A$1:$E$18</definedName>
    <definedName name="Z_E51D3662_FFCE_4FD6_A590_7DDC9E38C41F_.wvu.PrintArea" localSheetId="12" hidden="1">'Attach 9'!$A$1:$J$54</definedName>
    <definedName name="Z_E51D3662_FFCE_4FD6_A590_7DDC9E38C41F_.wvu.PrintArea" localSheetId="26" hidden="1">'Bid Form 1st Envelope '!$A$1:$F$119</definedName>
    <definedName name="Z_E51D3662_FFCE_4FD6_A590_7DDC9E38C41F_.wvu.PrintTitles" localSheetId="12" hidden="1">'Attach 9'!$18:$18</definedName>
    <definedName name="Z_E51D3662_FFCE_4FD6_A590_7DDC9E38C41F_.wvu.Rows" localSheetId="19" hidden="1">'Attach 15'!$16:$16</definedName>
    <definedName name="Z_E51D3662_FFCE_4FD6_A590_7DDC9E38C41F_.wvu.Rows" localSheetId="21" hidden="1">'Attach 17'!$26:$26,'Attach 17'!$32:$209</definedName>
    <definedName name="Z_E51D3662_FFCE_4FD6_A590_7DDC9E38C41F_.wvu.Rows" localSheetId="24" hidden="1">'Attach 19'!$13:$13,'Attach 19'!$20:$28</definedName>
    <definedName name="Z_E51D3662_FFCE_4FD6_A590_7DDC9E38C41F_.wvu.Rows" localSheetId="8" hidden="1">'Attach 5'!$4:$4</definedName>
    <definedName name="Z_E8F77A2D_E40A_4668_A8F2_3CE31C4AC520_.wvu.Cols" localSheetId="15" hidden="1">'Attach 12'!$G:$G,'Attach 12'!$I:$I</definedName>
    <definedName name="Z_E8F77A2D_E40A_4668_A8F2_3CE31C4AC520_.wvu.PrintArea" localSheetId="15" hidden="1">'Attach 12'!$A$1:$F$17</definedName>
    <definedName name="Z_E8F77A2D_E40A_4668_A8F2_3CE31C4AC520_.wvu.Rows" localSheetId="15" hidden="1">'Attach 12'!#REF!,'Attach 12'!#REF!,'Attach 12'!#REF!,'Attach 12'!#REF!,'Attach 12'!#REF!,'Attach 12'!#REF!,'Attach 12'!#REF!,'Attach 12'!#REF!,'Attach 12'!#REF!,'Attach 12'!#REF!,'Attach 12'!$104:$191</definedName>
    <definedName name="Z_EBAEADC8_DFAF_4DD1_92A4_0349F1C8EBDD_.wvu.Cols" localSheetId="15" hidden="1">'Attach 12'!$H:$I</definedName>
    <definedName name="Z_EBAEADC8_DFAF_4DD1_92A4_0349F1C8EBDD_.wvu.PrintArea" localSheetId="15" hidden="1">'Attach 12'!$A$1:$G$17</definedName>
    <definedName name="Z_EBAEADC8_DFAF_4DD1_92A4_0349F1C8EBDD_.wvu.Rows" localSheetId="15" hidden="1">'Attach 12'!$4:$4,'Attach 12'!#REF!,'Attach 12'!$104:$191</definedName>
    <definedName name="Z_ECEBABD0_566A_41C4_AA9A_38EA30EFEDA8_.wvu.PrintArea" localSheetId="13" hidden="1">'Attach 10'!$A$1:$E$18</definedName>
    <definedName name="Z_ECEBABD0_566A_41C4_AA9A_38EA30EFEDA8_.wvu.PrintArea" localSheetId="14" hidden="1">'Attach 11'!$A$1:$E$29</definedName>
    <definedName name="Z_ECEBABD0_566A_41C4_AA9A_38EA30EFEDA8_.wvu.PrintArea" localSheetId="15" hidden="1">'Attach 12'!$B$1:$G$17</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19" hidden="1">'Attach 15'!$A$1:$E$94</definedName>
    <definedName name="Z_ECEBABD0_566A_41C4_AA9A_38EA30EFEDA8_.wvu.PrintArea" localSheetId="20" hidden="1">'Attach 16'!$A$1:$L$90</definedName>
    <definedName name="Z_ECEBABD0_566A_41C4_AA9A_38EA30EFEDA8_.wvu.PrintArea" localSheetId="22" hidden="1">'Attach 18'!$A$1:$E$24</definedName>
    <definedName name="Z_ECEBABD0_566A_41C4_AA9A_38EA30EFEDA8_.wvu.PrintArea" localSheetId="24" hidden="1">'Attach 19'!$A$1:$E$35</definedName>
    <definedName name="Z_ECEBABD0_566A_41C4_AA9A_38EA30EFEDA8_.wvu.PrintArea" localSheetId="25" hidden="1">'Attach 23'!$A$1:$E$31</definedName>
    <definedName name="Z_ECEBABD0_566A_41C4_AA9A_38EA30EFEDA8_.wvu.PrintArea" localSheetId="3" hidden="1">'Attach 3(JV)'!$A$1:$E$28</definedName>
    <definedName name="Z_ECEBABD0_566A_41C4_AA9A_38EA30EFEDA8_.wvu.PrintArea" localSheetId="4" hidden="1">'Attach 3(QR)'!$A$1:$E$26</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5'!$A$1:$E$110</definedName>
    <definedName name="Z_ECEBABD0_566A_41C4_AA9A_38EA30EFEDA8_.wvu.PrintArea" localSheetId="9" hidden="1">'Attach 5A'!$A$1:$E$74</definedName>
    <definedName name="Z_ECEBABD0_566A_41C4_AA9A_38EA30EFEDA8_.wvu.PrintArea" localSheetId="10" hidden="1">'Attach 6'!$A$1:$E$52</definedName>
    <definedName name="Z_ECEBABD0_566A_41C4_AA9A_38EA30EFEDA8_.wvu.PrintArea" localSheetId="11" hidden="1">'Attach 7'!$A$1:$E$18</definedName>
    <definedName name="Z_ECEBABD0_566A_41C4_AA9A_38EA30EFEDA8_.wvu.PrintArea" localSheetId="12" hidden="1">'Attach 9'!$A$1:$J$61</definedName>
    <definedName name="Z_ECEBABD0_566A_41C4_AA9A_38EA30EFEDA8_.wvu.PrintArea" localSheetId="26" hidden="1">'Bid Form 1st Envelope '!$A$1:$F$119</definedName>
    <definedName name="Z_ECEBABD0_566A_41C4_AA9A_38EA30EFEDA8_.wvu.PrintTitles" localSheetId="15" hidden="1">'Attach 12'!#REF!</definedName>
    <definedName name="Z_ECEBABD0_566A_41C4_AA9A_38EA30EFEDA8_.wvu.PrintTitles" localSheetId="12" hidden="1">'Attach 9'!$18:$18</definedName>
    <definedName name="Z_EDBE2C29_D6BD_4752_9427_B80DA0681C38_.wvu.Cols" localSheetId="15" hidden="1">'Attach 12'!$G:$I</definedName>
    <definedName name="Z_EDBE2C29_D6BD_4752_9427_B80DA0681C38_.wvu.Cols" localSheetId="19" hidden="1">'Attach 15'!$H:$H,'Attach 15'!$J:$J</definedName>
    <definedName name="Z_EDBE2C29_D6BD_4752_9427_B80DA0681C38_.wvu.Cols" localSheetId="23" hidden="1">'Attach 18 SP'!$J:$AO</definedName>
    <definedName name="Z_EDBE2C29_D6BD_4752_9427_B80DA0681C38_.wvu.Cols" localSheetId="3" hidden="1">'Attach 3(JV)'!$G:$H</definedName>
    <definedName name="Z_EDBE2C29_D6BD_4752_9427_B80DA0681C38_.wvu.Cols" localSheetId="5" hidden="1">'Attach 4'!$H:$O</definedName>
    <definedName name="Z_EDBE2C29_D6BD_4752_9427_B80DA0681C38_.wvu.Cols" localSheetId="8" hidden="1">'Attach 5'!$H:$H</definedName>
    <definedName name="Z_EDBE2C29_D6BD_4752_9427_B80DA0681C38_.wvu.Cols" localSheetId="9" hidden="1">'Attach 5A'!$G:$H</definedName>
    <definedName name="Z_EDBE2C29_D6BD_4752_9427_B80DA0681C38_.wvu.Cols" localSheetId="10" hidden="1">'Attach 6'!$H:$H</definedName>
    <definedName name="Z_EDBE2C29_D6BD_4752_9427_B80DA0681C38_.wvu.Cols" localSheetId="26" hidden="1">'Bid Form 1st Envelope '!$L:$L,'Bid Form 1st Envelope '!$AA:$AI</definedName>
    <definedName name="Z_EDBE2C29_D6BD_4752_9427_B80DA0681C38_.wvu.Cols" localSheetId="2" hidden="1">'Names of Bidder'!$I:$M,'Names of Bidder'!$AA:$AB</definedName>
    <definedName name="Z_EDBE2C29_D6BD_4752_9427_B80DA0681C38_.wvu.FilterData" localSheetId="2" hidden="1">'Names of Bidder'!$B$6:$G$11</definedName>
    <definedName name="Z_EDBE2C29_D6BD_4752_9427_B80DA0681C38_.wvu.PrintArea" localSheetId="13" hidden="1">'Attach 10'!$A$1:$F$18</definedName>
    <definedName name="Z_EDBE2C29_D6BD_4752_9427_B80DA0681C38_.wvu.PrintArea" localSheetId="14" hidden="1">'Attach 11'!$A$1:$E$29</definedName>
    <definedName name="Z_EDBE2C29_D6BD_4752_9427_B80DA0681C38_.wvu.PrintArea" localSheetId="15" hidden="1">'Attach 12'!$A$1:$F$106</definedName>
    <definedName name="Z_EDBE2C29_D6BD_4752_9427_B80DA0681C38_.wvu.PrintArea" localSheetId="16" hidden="1">'Attach 13'!$A$1:$E$27</definedName>
    <definedName name="Z_EDBE2C29_D6BD_4752_9427_B80DA0681C38_.wvu.PrintArea" localSheetId="17" hidden="1">'Attach 14'!$A$1:$E$29</definedName>
    <definedName name="Z_EDBE2C29_D6BD_4752_9427_B80DA0681C38_.wvu.PrintArea" localSheetId="18" hidden="1">'Attach 14-IP'!$A$8:$I$220</definedName>
    <definedName name="Z_EDBE2C29_D6BD_4752_9427_B80DA0681C38_.wvu.PrintArea" localSheetId="19" hidden="1">'Attach 15'!$A$1:$E$93</definedName>
    <definedName name="Z_EDBE2C29_D6BD_4752_9427_B80DA0681C38_.wvu.PrintArea" localSheetId="20" hidden="1">'Attach 16'!$A$1:$L$90</definedName>
    <definedName name="Z_EDBE2C29_D6BD_4752_9427_B80DA0681C38_.wvu.PrintArea" localSheetId="21" hidden="1">'Attach 17'!$A$1:$E$33</definedName>
    <definedName name="Z_EDBE2C29_D6BD_4752_9427_B80DA0681C38_.wvu.PrintArea" localSheetId="22" hidden="1">'Attach 18'!$A$1:$E$24</definedName>
    <definedName name="Z_EDBE2C29_D6BD_4752_9427_B80DA0681C38_.wvu.PrintArea" localSheetId="23" hidden="1">'Attach 18 SP'!$A$7:$I$157</definedName>
    <definedName name="Z_EDBE2C29_D6BD_4752_9427_B80DA0681C38_.wvu.PrintArea" localSheetId="24" hidden="1">'Attach 19'!$A$1:$E$31</definedName>
    <definedName name="Z_EDBE2C29_D6BD_4752_9427_B80DA0681C38_.wvu.PrintArea" localSheetId="25" hidden="1">'Attach 23'!$A$1:$E$27</definedName>
    <definedName name="Z_EDBE2C29_D6BD_4752_9427_B80DA0681C38_.wvu.PrintArea" localSheetId="3" hidden="1">'Attach 3(JV)'!$A$1:$E$28</definedName>
    <definedName name="Z_EDBE2C29_D6BD_4752_9427_B80DA0681C38_.wvu.PrintArea" localSheetId="4" hidden="1">'Attach 3(QR)'!$A$1:$E$26</definedName>
    <definedName name="Z_EDBE2C29_D6BD_4752_9427_B80DA0681C38_.wvu.PrintArea" localSheetId="5" hidden="1">'Attach 4'!$A$1:$G$25</definedName>
    <definedName name="Z_EDBE2C29_D6BD_4752_9427_B80DA0681C38_.wvu.PrintArea" localSheetId="6" hidden="1">'Attach 4 (A)'!$A$1:$E$27</definedName>
    <definedName name="Z_EDBE2C29_D6BD_4752_9427_B80DA0681C38_.wvu.PrintArea" localSheetId="7" hidden="1">'Attach 4 (B)'!$A$1:$E$26</definedName>
    <definedName name="Z_EDBE2C29_D6BD_4752_9427_B80DA0681C38_.wvu.PrintArea" localSheetId="8" hidden="1">'Attach 5'!$A$1:$E$34</definedName>
    <definedName name="Z_EDBE2C29_D6BD_4752_9427_B80DA0681C38_.wvu.PrintArea" localSheetId="9" hidden="1">'Attach 5A'!$A$1:$E$73</definedName>
    <definedName name="Z_EDBE2C29_D6BD_4752_9427_B80DA0681C38_.wvu.PrintArea" localSheetId="10" hidden="1">'Attach 6'!$A$1:$E$28</definedName>
    <definedName name="Z_EDBE2C29_D6BD_4752_9427_B80DA0681C38_.wvu.PrintArea" localSheetId="11" hidden="1">'Attach 7'!$A$1:$E$18</definedName>
    <definedName name="Z_EDBE2C29_D6BD_4752_9427_B80DA0681C38_.wvu.PrintArea" localSheetId="12" hidden="1">'Attach 9'!$A$1:$J$54</definedName>
    <definedName name="Z_EDBE2C29_D6BD_4752_9427_B80DA0681C38_.wvu.PrintArea" localSheetId="26" hidden="1">'Bid Form 1st Envelope '!$A$1:$F$119</definedName>
    <definedName name="Z_EDBE2C29_D6BD_4752_9427_B80DA0681C38_.wvu.PrintArea" localSheetId="1" hidden="1">Cover!$A$1:$F$20</definedName>
    <definedName name="Z_EDBE2C29_D6BD_4752_9427_B80DA0681C38_.wvu.PrintArea" localSheetId="2" hidden="1">'Names of Bidder'!$B$1:$G$29</definedName>
    <definedName name="Z_EDBE2C29_D6BD_4752_9427_B80DA0681C38_.wvu.PrintTitles" localSheetId="12" hidden="1">'Attach 9'!$18:$18</definedName>
    <definedName name="Z_EDBE2C29_D6BD_4752_9427_B80DA0681C38_.wvu.Rows" localSheetId="19" hidden="1">'Attach 15'!$16:$16</definedName>
    <definedName name="Z_EDBE2C29_D6BD_4752_9427_B80DA0681C38_.wvu.Rows" localSheetId="21" hidden="1">'Attach 17'!$26:$26,'Attach 17'!$32:$209</definedName>
    <definedName name="Z_EDBE2C29_D6BD_4752_9427_B80DA0681C38_.wvu.Rows" localSheetId="23" hidden="1">'Attach 18 SP'!$149:$153</definedName>
    <definedName name="Z_EDBE2C29_D6BD_4752_9427_B80DA0681C38_.wvu.Rows" localSheetId="24" hidden="1">'Attach 19'!$13:$13,'Attach 19'!$20:$28</definedName>
    <definedName name="Z_EDBE2C29_D6BD_4752_9427_B80DA0681C38_.wvu.Rows" localSheetId="25" hidden="1">'Attach 23'!$12:$12,'Attach 23'!$23:$24</definedName>
    <definedName name="Z_EDBE2C29_D6BD_4752_9427_B80DA0681C38_.wvu.Rows" localSheetId="8" hidden="1">'Attach 5'!$4:$4</definedName>
    <definedName name="Z_EDBE2C29_D6BD_4752_9427_B80DA0681C38_.wvu.Rows" localSheetId="9" hidden="1">'Attach 5A'!$25:$30</definedName>
    <definedName name="Z_EDBE2C29_D6BD_4752_9427_B80DA0681C38_.wvu.Rows" localSheetId="12" hidden="1">'Attach 9'!$47:$48</definedName>
    <definedName name="Z_EDBE2C29_D6BD_4752_9427_B80DA0681C38_.wvu.Rows" localSheetId="26" hidden="1">'Bid Form 1st Envelope '!$26:$27,'Bid Form 1st Envelope '!$30:$31,'Bid Form 1st Envelope '!$63:$63,'Bid Form 1st Envelope '!$65:$65,'Bid Form 1st Envelope '!$102:$102,'Bid Form 1st Envelope '!$105:$106</definedName>
    <definedName name="Z_F34FCE55_6D7A_4595_AE80_79F81F8010EA_.wvu.Cols" localSheetId="15" hidden="1">'Attach 12'!$G:$I</definedName>
    <definedName name="Z_F34FCE55_6D7A_4595_AE80_79F81F8010EA_.wvu.PrintArea" localSheetId="15" hidden="1">'Attach 12'!$A$1:$F$107</definedName>
    <definedName name="Z_F34FCE55_6D7A_4595_AE80_79F81F8010EA_.wvu.Rows" localSheetId="15" hidden="1">'Attach 12'!#REF!,'Attach 12'!#REF!</definedName>
    <definedName name="Z_F9FE2C60_2849_4C32_B532_2B1A89FFA9CD_.wvu.Cols" localSheetId="19" hidden="1">'Attach 15'!$H:$H</definedName>
    <definedName name="Z_F9FE2C60_2849_4C32_B532_2B1A89FFA9CD_.wvu.Cols" localSheetId="8" hidden="1">'Attach 5'!$H:$H</definedName>
    <definedName name="Z_F9FE2C60_2849_4C32_B532_2B1A89FFA9CD_.wvu.Cols" localSheetId="10" hidden="1">'Attach 6'!$H:$H</definedName>
    <definedName name="Z_F9FE2C60_2849_4C32_B532_2B1A89FFA9CD_.wvu.PrintArea" localSheetId="13" hidden="1">'Attach 10'!$A$1:$E$18</definedName>
    <definedName name="Z_F9FE2C60_2849_4C32_B532_2B1A89FFA9CD_.wvu.PrintArea" localSheetId="14" hidden="1">'Attach 11'!$A$1:$E$29</definedName>
    <definedName name="Z_F9FE2C60_2849_4C32_B532_2B1A89FFA9CD_.wvu.PrintArea" localSheetId="16" hidden="1">'Attach 13'!$A$1:$E$29</definedName>
    <definedName name="Z_F9FE2C60_2849_4C32_B532_2B1A89FFA9CD_.wvu.PrintArea" localSheetId="17" hidden="1">'Attach 14'!$A$1:$E$29</definedName>
    <definedName name="Z_F9FE2C60_2849_4C32_B532_2B1A89FFA9CD_.wvu.PrintArea" localSheetId="18" hidden="1">'Attach 14-IP'!$A$8:$I$220</definedName>
    <definedName name="Z_F9FE2C60_2849_4C32_B532_2B1A89FFA9CD_.wvu.PrintArea" localSheetId="19" hidden="1">'Attach 15'!$A$1:$E$93</definedName>
    <definedName name="Z_F9FE2C60_2849_4C32_B532_2B1A89FFA9CD_.wvu.PrintArea" localSheetId="20" hidden="1">'Attach 16'!$A$1:$L$90</definedName>
    <definedName name="Z_F9FE2C60_2849_4C32_B532_2B1A89FFA9CD_.wvu.PrintArea" localSheetId="21" hidden="1">'Attach 17'!$A$1:$E$33</definedName>
    <definedName name="Z_F9FE2C60_2849_4C32_B532_2B1A89FFA9CD_.wvu.PrintArea" localSheetId="22" hidden="1">'Attach 18'!$A$1:$E$24</definedName>
    <definedName name="Z_F9FE2C60_2849_4C32_B532_2B1A89FFA9CD_.wvu.PrintArea" localSheetId="24" hidden="1">'Attach 19'!$A$1:$E$31</definedName>
    <definedName name="Z_F9FE2C60_2849_4C32_B532_2B1A89FFA9CD_.wvu.PrintArea" localSheetId="25" hidden="1">'Attach 23'!$A$1:$E$27</definedName>
    <definedName name="Z_F9FE2C60_2849_4C32_B532_2B1A89FFA9CD_.wvu.PrintArea" localSheetId="3" hidden="1">'Attach 3(JV)'!$A$1:$E$28</definedName>
    <definedName name="Z_F9FE2C60_2849_4C32_B532_2B1A89FFA9CD_.wvu.PrintArea" localSheetId="4" hidden="1">'Attach 3(QR)'!$A$1:$E$26</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5'!$A$1:$E$34</definedName>
    <definedName name="Z_F9FE2C60_2849_4C32_B532_2B1A89FFA9CD_.wvu.PrintArea" localSheetId="10" hidden="1">'Attach 6'!$A$1:$E$28</definedName>
    <definedName name="Z_F9FE2C60_2849_4C32_B532_2B1A89FFA9CD_.wvu.PrintArea" localSheetId="11" hidden="1">'Attach 7'!$A$1:$E$18</definedName>
    <definedName name="Z_F9FE2C60_2849_4C32_B532_2B1A89FFA9CD_.wvu.PrintArea" localSheetId="12" hidden="1">'Attach 9'!$A$1:$J$55</definedName>
    <definedName name="Z_F9FE2C60_2849_4C32_B532_2B1A89FFA9CD_.wvu.PrintArea" localSheetId="26" hidden="1">'Bid Form 1st Envelope '!$A$1:$F$119</definedName>
    <definedName name="Z_F9FE2C60_2849_4C32_B532_2B1A89FFA9CD_.wvu.PrintTitles" localSheetId="12" hidden="1">'Attach 9'!$18:$18</definedName>
    <definedName name="Z_F9FE2C60_2849_4C32_B532_2B1A89FFA9CD_.wvu.Rows" localSheetId="19" hidden="1">'Attach 15'!$16:$16</definedName>
    <definedName name="Z_F9FE2C60_2849_4C32_B532_2B1A89FFA9CD_.wvu.Rows" localSheetId="21" hidden="1">'Attach 17'!$26:$26,'Attach 17'!$32:$209</definedName>
    <definedName name="Z_F9FE2C60_2849_4C32_B532_2B1A89FFA9CD_.wvu.Rows" localSheetId="24" hidden="1">'Attach 19'!$13:$13,'Attach 19'!$20:$28</definedName>
    <definedName name="Z_F9FE2C60_2849_4C32_B532_2B1A89FFA9CD_.wvu.Rows" localSheetId="25" hidden="1">'Attach 23'!$12:$12,'Attach 23'!$19:$24</definedName>
    <definedName name="Z_F9FE2C60_2849_4C32_B532_2B1A89FFA9CD_.wvu.Rows" localSheetId="8" hidden="1">'Attach 5'!$4:$4</definedName>
    <definedName name="Z_FB41F969_87BE_4AD1_A99C_A5F9EA1C8FCB_.wvu.Cols" localSheetId="15" hidden="1">'Attach 12'!$G:$I</definedName>
    <definedName name="Z_FB41F969_87BE_4AD1_A99C_A5F9EA1C8FCB_.wvu.Cols" localSheetId="19" hidden="1">'Attach 15'!$H:$H,'Attach 15'!$J:$J</definedName>
    <definedName name="Z_FB41F969_87BE_4AD1_A99C_A5F9EA1C8FCB_.wvu.Cols" localSheetId="23" hidden="1">'Attach 18 SP'!$J:$AO</definedName>
    <definedName name="Z_FB41F969_87BE_4AD1_A99C_A5F9EA1C8FCB_.wvu.Cols" localSheetId="3" hidden="1">'Attach 3(JV)'!$G:$H</definedName>
    <definedName name="Z_FB41F969_87BE_4AD1_A99C_A5F9EA1C8FCB_.wvu.Cols" localSheetId="5" hidden="1">'Attach 4'!$H:$O</definedName>
    <definedName name="Z_FB41F969_87BE_4AD1_A99C_A5F9EA1C8FCB_.wvu.Cols" localSheetId="8" hidden="1">'Attach 5'!$H:$H</definedName>
    <definedName name="Z_FB41F969_87BE_4AD1_A99C_A5F9EA1C8FCB_.wvu.Cols" localSheetId="9" hidden="1">'Attach 5A'!$G:$H</definedName>
    <definedName name="Z_FB41F969_87BE_4AD1_A99C_A5F9EA1C8FCB_.wvu.Cols" localSheetId="10" hidden="1">'Attach 6'!$H:$H</definedName>
    <definedName name="Z_FB41F969_87BE_4AD1_A99C_A5F9EA1C8FCB_.wvu.Cols" localSheetId="26" hidden="1">'Bid Form 1st Envelope '!$L:$L,'Bid Form 1st Envelope '!$AA:$AI</definedName>
    <definedName name="Z_FB41F969_87BE_4AD1_A99C_A5F9EA1C8FCB_.wvu.Cols" localSheetId="2" hidden="1">'Names of Bidder'!$I:$AB</definedName>
    <definedName name="Z_FB41F969_87BE_4AD1_A99C_A5F9EA1C8FCB_.wvu.FilterData" localSheetId="2" hidden="1">'Names of Bidder'!$B$6:$G$11</definedName>
    <definedName name="Z_FB41F969_87BE_4AD1_A99C_A5F9EA1C8FCB_.wvu.PrintArea" localSheetId="13" hidden="1">'Attach 10'!$A$1:$F$18</definedName>
    <definedName name="Z_FB41F969_87BE_4AD1_A99C_A5F9EA1C8FCB_.wvu.PrintArea" localSheetId="14" hidden="1">'Attach 11'!$A$1:$E$29</definedName>
    <definedName name="Z_FB41F969_87BE_4AD1_A99C_A5F9EA1C8FCB_.wvu.PrintArea" localSheetId="15" hidden="1">'Attach 12'!$A$1:$F$107</definedName>
    <definedName name="Z_FB41F969_87BE_4AD1_A99C_A5F9EA1C8FCB_.wvu.PrintArea" localSheetId="16" hidden="1">'Attach 13'!$A$1:$E$27</definedName>
    <definedName name="Z_FB41F969_87BE_4AD1_A99C_A5F9EA1C8FCB_.wvu.PrintArea" localSheetId="17" hidden="1">'Attach 14'!$A$1:$E$29</definedName>
    <definedName name="Z_FB41F969_87BE_4AD1_A99C_A5F9EA1C8FCB_.wvu.PrintArea" localSheetId="18" hidden="1">'Attach 14-IP'!$A$8:$I$220</definedName>
    <definedName name="Z_FB41F969_87BE_4AD1_A99C_A5F9EA1C8FCB_.wvu.PrintArea" localSheetId="19" hidden="1">'Attach 15'!$A$1:$E$93</definedName>
    <definedName name="Z_FB41F969_87BE_4AD1_A99C_A5F9EA1C8FCB_.wvu.PrintArea" localSheetId="20" hidden="1">'Attach 16'!$A$1:$L$90</definedName>
    <definedName name="Z_FB41F969_87BE_4AD1_A99C_A5F9EA1C8FCB_.wvu.PrintArea" localSheetId="21" hidden="1">'Attach 17'!$A$1:$E$33</definedName>
    <definedName name="Z_FB41F969_87BE_4AD1_A99C_A5F9EA1C8FCB_.wvu.PrintArea" localSheetId="22" hidden="1">'Attach 18'!$A$1:$E$24</definedName>
    <definedName name="Z_FB41F969_87BE_4AD1_A99C_A5F9EA1C8FCB_.wvu.PrintArea" localSheetId="23" hidden="1">'Attach 18 SP'!$A$7:$I$157</definedName>
    <definedName name="Z_FB41F969_87BE_4AD1_A99C_A5F9EA1C8FCB_.wvu.PrintArea" localSheetId="24" hidden="1">'Attach 19'!$A$1:$E$31</definedName>
    <definedName name="Z_FB41F969_87BE_4AD1_A99C_A5F9EA1C8FCB_.wvu.PrintArea" localSheetId="3" hidden="1">'Attach 3(JV)'!$A$1:$E$28</definedName>
    <definedName name="Z_FB41F969_87BE_4AD1_A99C_A5F9EA1C8FCB_.wvu.PrintArea" localSheetId="4" hidden="1">'Attach 3(QR)'!$A$1:$E$26</definedName>
    <definedName name="Z_FB41F969_87BE_4AD1_A99C_A5F9EA1C8FCB_.wvu.PrintArea" localSheetId="5" hidden="1">'Attach 4'!$A$1:$G$25</definedName>
    <definedName name="Z_FB41F969_87BE_4AD1_A99C_A5F9EA1C8FCB_.wvu.PrintArea" localSheetId="6" hidden="1">'Attach 4 (A)'!$A$1:$E$27</definedName>
    <definedName name="Z_FB41F969_87BE_4AD1_A99C_A5F9EA1C8FCB_.wvu.PrintArea" localSheetId="7" hidden="1">'Attach 4 (B)'!$A$1:$E$26</definedName>
    <definedName name="Z_FB41F969_87BE_4AD1_A99C_A5F9EA1C8FCB_.wvu.PrintArea" localSheetId="8" hidden="1">'Attach 5'!$A$1:$E$110</definedName>
    <definedName name="Z_FB41F969_87BE_4AD1_A99C_A5F9EA1C8FCB_.wvu.PrintArea" localSheetId="9" hidden="1">'Attach 5A'!$A$1:$E$73</definedName>
    <definedName name="Z_FB41F969_87BE_4AD1_A99C_A5F9EA1C8FCB_.wvu.PrintArea" localSheetId="10" hidden="1">'Attach 6'!$A$1:$E$28</definedName>
    <definedName name="Z_FB41F969_87BE_4AD1_A99C_A5F9EA1C8FCB_.wvu.PrintArea" localSheetId="11" hidden="1">'Attach 7'!$A$1:$E$18</definedName>
    <definedName name="Z_FB41F969_87BE_4AD1_A99C_A5F9EA1C8FCB_.wvu.PrintArea" localSheetId="12" hidden="1">'Attach 9'!$A$1:$J$54</definedName>
    <definedName name="Z_FB41F969_87BE_4AD1_A99C_A5F9EA1C8FCB_.wvu.PrintArea" localSheetId="26" hidden="1">'Bid Form 1st Envelope '!$A$1:$F$119</definedName>
    <definedName name="Z_FB41F969_87BE_4AD1_A99C_A5F9EA1C8FCB_.wvu.PrintArea" localSheetId="1" hidden="1">Cover!$A$1:$F$20</definedName>
    <definedName name="Z_FB41F969_87BE_4AD1_A99C_A5F9EA1C8FCB_.wvu.PrintArea" localSheetId="2" hidden="1">'Names of Bidder'!$B$1:$G$29</definedName>
    <definedName name="Z_FB41F969_87BE_4AD1_A99C_A5F9EA1C8FCB_.wvu.PrintTitles" localSheetId="12" hidden="1">'Attach 9'!$18:$18</definedName>
    <definedName name="Z_FB41F969_87BE_4AD1_A99C_A5F9EA1C8FCB_.wvu.Rows" localSheetId="15" hidden="1">'Attach 12'!#REF!,'Attach 12'!#REF!</definedName>
    <definedName name="Z_FB41F969_87BE_4AD1_A99C_A5F9EA1C8FCB_.wvu.Rows" localSheetId="19" hidden="1">'Attach 15'!$16:$16</definedName>
    <definedName name="Z_FB41F969_87BE_4AD1_A99C_A5F9EA1C8FCB_.wvu.Rows" localSheetId="21" hidden="1">'Attach 17'!$26:$26,'Attach 17'!$32:$209</definedName>
    <definedName name="Z_FB41F969_87BE_4AD1_A99C_A5F9EA1C8FCB_.wvu.Rows" localSheetId="23" hidden="1">'Attach 18 SP'!$149:$153</definedName>
    <definedName name="Z_FB41F969_87BE_4AD1_A99C_A5F9EA1C8FCB_.wvu.Rows" localSheetId="24" hidden="1">'Attach 19'!$13:$13,'Attach 19'!$20:$28</definedName>
    <definedName name="Z_FB41F969_87BE_4AD1_A99C_A5F9EA1C8FCB_.wvu.Rows" localSheetId="8" hidden="1">'Attach 5'!$4:$4</definedName>
    <definedName name="Z_FB41F969_87BE_4AD1_A99C_A5F9EA1C8FCB_.wvu.Rows" localSheetId="9" hidden="1">'Attach 5A'!$25:$30</definedName>
    <definedName name="Z_FB41F969_87BE_4AD1_A99C_A5F9EA1C8FCB_.wvu.Rows" localSheetId="12" hidden="1">'Attach 9'!$47:$48</definedName>
    <definedName name="Z_FB41F969_87BE_4AD1_A99C_A5F9EA1C8FCB_.wvu.Rows" localSheetId="26" hidden="1">'Bid Form 1st Envelope '!$30:$31,'Bid Form 1st Envelope '!$102:$102,'Bid Form 1st Envelope '!$105:$106</definedName>
    <definedName name="Z_FC200EB0_6614_47DB_96CE_7610471486D9_.wvu.PrintArea" localSheetId="25" hidden="1">'Attach 23'!$A$1:$E$27</definedName>
    <definedName name="Z_FC200EB0_6614_47DB_96CE_7610471486D9_.wvu.Rows" localSheetId="25" hidden="1">'Attach 23'!$12:$12,'Attach 23'!$23:$24</definedName>
    <definedName name="Z_FE4EC9C4_31B9_4D40_8323_5B16C3BC840F_.wvu.Cols" localSheetId="19" hidden="1">'Attach 15'!$H:$H</definedName>
    <definedName name="Z_FE4EC9C4_31B9_4D40_8323_5B16C3BC840F_.wvu.Cols" localSheetId="8" hidden="1">'Attach 5'!$H:$H</definedName>
    <definedName name="Z_FE4EC9C4_31B9_4D40_8323_5B16C3BC840F_.wvu.Cols" localSheetId="10" hidden="1">'Attach 6'!$H:$H</definedName>
    <definedName name="Z_FE4EC9C4_31B9_4D40_8323_5B16C3BC840F_.wvu.PrintArea" localSheetId="13" hidden="1">'Attach 10'!$A$1:$E$18</definedName>
    <definedName name="Z_FE4EC9C4_31B9_4D40_8323_5B16C3BC840F_.wvu.PrintArea" localSheetId="14" hidden="1">'Attach 11'!$A$1:$E$29</definedName>
    <definedName name="Z_FE4EC9C4_31B9_4D40_8323_5B16C3BC840F_.wvu.PrintArea" localSheetId="16" hidden="1">'Attach 13'!$A$1:$E$29</definedName>
    <definedName name="Z_FE4EC9C4_31B9_4D40_8323_5B16C3BC840F_.wvu.PrintArea" localSheetId="17" hidden="1">'Attach 14'!$A$1:$E$29</definedName>
    <definedName name="Z_FE4EC9C4_31B9_4D40_8323_5B16C3BC840F_.wvu.PrintArea" localSheetId="18" hidden="1">'Attach 14-IP'!$A$8:$I$220</definedName>
    <definedName name="Z_FE4EC9C4_31B9_4D40_8323_5B16C3BC840F_.wvu.PrintArea" localSheetId="19" hidden="1">'Attach 15'!$A$1:$E$93</definedName>
    <definedName name="Z_FE4EC9C4_31B9_4D40_8323_5B16C3BC840F_.wvu.PrintArea" localSheetId="20" hidden="1">'Attach 16'!$A$1:$L$90</definedName>
    <definedName name="Z_FE4EC9C4_31B9_4D40_8323_5B16C3BC840F_.wvu.PrintArea" localSheetId="21" hidden="1">'Attach 17'!$A$1:$E$33</definedName>
    <definedName name="Z_FE4EC9C4_31B9_4D40_8323_5B16C3BC840F_.wvu.PrintArea" localSheetId="22" hidden="1">'Attach 18'!$A$1:$E$24</definedName>
    <definedName name="Z_FE4EC9C4_31B9_4D40_8323_5B16C3BC840F_.wvu.PrintArea" localSheetId="24" hidden="1">'Attach 19'!$A$1:$E$31</definedName>
    <definedName name="Z_FE4EC9C4_31B9_4D40_8323_5B16C3BC840F_.wvu.PrintArea" localSheetId="25" hidden="1">'Attach 23'!$A$1:$E$27</definedName>
    <definedName name="Z_FE4EC9C4_31B9_4D40_8323_5B16C3BC840F_.wvu.PrintArea" localSheetId="3" hidden="1">'Attach 3(JV)'!$A$1:$E$28</definedName>
    <definedName name="Z_FE4EC9C4_31B9_4D40_8323_5B16C3BC840F_.wvu.PrintArea" localSheetId="4" hidden="1">'Attach 3(QR)'!$A$1:$E$26</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5'!$A$1:$E$34</definedName>
    <definedName name="Z_FE4EC9C4_31B9_4D40_8323_5B16C3BC840F_.wvu.PrintArea" localSheetId="10" hidden="1">'Attach 6'!$A$1:$E$28</definedName>
    <definedName name="Z_FE4EC9C4_31B9_4D40_8323_5B16C3BC840F_.wvu.PrintArea" localSheetId="11" hidden="1">'Attach 7'!$A$1:$E$18</definedName>
    <definedName name="Z_FE4EC9C4_31B9_4D40_8323_5B16C3BC840F_.wvu.PrintArea" localSheetId="12" hidden="1">'Attach 9'!$A$1:$J$55</definedName>
    <definedName name="Z_FE4EC9C4_31B9_4D40_8323_5B16C3BC840F_.wvu.PrintArea" localSheetId="26" hidden="1">'Bid Form 1st Envelope '!$A$1:$F$119</definedName>
    <definedName name="Z_FE4EC9C4_31B9_4D40_8323_5B16C3BC840F_.wvu.PrintTitles" localSheetId="12" hidden="1">'Attach 9'!$18:$18</definedName>
    <definedName name="Z_FE4EC9C4_31B9_4D40_8323_5B16C3BC840F_.wvu.Rows" localSheetId="19" hidden="1">'Attach 15'!$16:$16</definedName>
    <definedName name="Z_FE4EC9C4_31B9_4D40_8323_5B16C3BC840F_.wvu.Rows" localSheetId="21" hidden="1">'Attach 17'!$26:$26,'Attach 17'!$32:$209</definedName>
    <definedName name="Z_FE4EC9C4_31B9_4D40_8323_5B16C3BC840F_.wvu.Rows" localSheetId="24" hidden="1">'Attach 19'!$13:$13,'Attach 19'!$20:$28</definedName>
    <definedName name="Z_FE4EC9C4_31B9_4D40_8323_5B16C3BC840F_.wvu.Rows" localSheetId="25" hidden="1">'Attach 23'!$12:$12,'Attach 23'!$19:$24</definedName>
    <definedName name="Z_FE4EC9C4_31B9_4D40_8323_5B16C3BC840F_.wvu.Rows" localSheetId="8" hidden="1">'Attach 5'!$4:$4</definedName>
  </definedNames>
  <calcPr calcId="191029"/>
  <customWorkbookViews>
    <customWorkbookView name="Atul Kumar Singh {अतुल कुमार सिंह} - Personal View" guid="{5982E4F6-2741-4983-9AAD-9E9A4EC68F1C}" mergeInterval="0" personalView="1" maximized="1" xWindow="-8" yWindow="-8" windowWidth="1936" windowHeight="1056" tabRatio="959" activeSheetId="27"/>
    <customWorkbookView name="Ankit Vaishnav {Ankit Vaishnav} - Personal View" guid="{7706378E-40E2-4583-90AF-E6E1DCB3696C}" mergeInterval="0" personalView="1" maximized="1" xWindow="-8" yWindow="-8" windowWidth="1456" windowHeight="876" tabRatio="982" activeSheetId="27"/>
    <customWorkbookView name="Ram Lal {Ram Lal} - Personal View" guid="{72B383D4-8341-48BE-BBCC-63C6785ABF81}" mergeInterval="0" personalView="1" maximized="1" windowWidth="1916" windowHeight="854" tabRatio="982" activeSheetId="27"/>
    <customWorkbookView name="Rahul Mendhe {Rahul Mendhe} - Personal View" guid="{347D9A5E-5167-4CD7-A121-BEAF211F64E4}" mergeInterval="0" personalView="1" maximized="1" windowWidth="1916" windowHeight="774" tabRatio="982" activeSheetId="27"/>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0"/>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Samrat Jain {Samrat Jain} - Personal View" guid="{BA86FE7A-199D-4ABD-A444-AE6BFDF4BCC9}" mergeInterval="0" personalView="1" maximized="1" windowWidth="1916" windowHeight="774" tabRatio="861" activeSheetId="2"/>
    <customWorkbookView name="Ram Lal - Personal View" guid="{47D52ECC-373D-4A7A-838F-7112A4A0A94F}" mergeInterval="0" personalView="1" maximized="1" windowWidth="1362" windowHeight="542" tabRatio="982" activeSheetId="27"/>
    <customWorkbookView name="60003018 - Personal View" guid="{FB41F969-87BE-4AD1-A99C-A5F9EA1C8FCB}" mergeInterval="0" personalView="1" maximized="1" windowWidth="1362" windowHeight="502" tabRatio="982" activeSheetId="2" showComments="commIndAndComment"/>
    <customWorkbookView name="Adil Iqbal Khan {Adil Iqbal Khan} - Personal View" guid="{ADE88D87-5562-48EE-BF31-884D2436B74F}" mergeInterval="0" personalView="1" maximized="1" xWindow="-9" yWindow="-9" windowWidth="1938" windowHeight="1048" tabRatio="959" activeSheetId="20"/>
    <customWorkbookView name="Satendra Singh Sengar {सतेन्द्र सिंह सेंगर} - Personal View" guid="{EDBE2C29-D6BD-4752-9427-B80DA0681C38}" mergeInterval="0" personalView="1" maximized="1" xWindow="-8" yWindow="-8" windowWidth="1936" windowHeight="1056" tabRatio="959" activeSheetId="27"/>
  </customWorkbookViews>
</workbook>
</file>

<file path=xl/calcChain.xml><?xml version="1.0" encoding="utf-8"?>
<calcChain xmlns="http://schemas.openxmlformats.org/spreadsheetml/2006/main">
  <c r="B90" i="27" l="1"/>
  <c r="D89" i="16" l="1"/>
  <c r="B21" i="27" l="1"/>
  <c r="AD21" i="27"/>
  <c r="AD22" i="27"/>
  <c r="AD23" i="27"/>
  <c r="AD24" i="27"/>
  <c r="AD25" i="27"/>
  <c r="AD28" i="27"/>
  <c r="F49" i="13"/>
  <c r="F48" i="13"/>
  <c r="F1" i="13"/>
  <c r="B11" i="26" l="1"/>
  <c r="B10" i="26"/>
  <c r="B9" i="26"/>
  <c r="B8" i="26"/>
  <c r="E1" i="26"/>
  <c r="A1" i="26"/>
  <c r="E10" i="26"/>
  <c r="E9" i="26"/>
  <c r="E8" i="26"/>
  <c r="E7" i="26"/>
  <c r="E6" i="26"/>
  <c r="F1" i="2" l="1"/>
  <c r="E12" i="16" l="1"/>
  <c r="E11" i="16"/>
  <c r="E10" i="16"/>
  <c r="E9" i="16"/>
  <c r="E8" i="16"/>
  <c r="A8" i="16"/>
  <c r="E7" i="16"/>
  <c r="A42" i="24" l="1"/>
  <c r="A43" i="24"/>
  <c r="A40" i="19"/>
  <c r="A41" i="19"/>
  <c r="A48" i="13" l="1"/>
  <c r="A47" i="13"/>
  <c r="E1" i="11"/>
  <c r="E9" i="11" l="1"/>
  <c r="E8" i="11"/>
  <c r="A1" i="28"/>
  <c r="A8" i="27"/>
  <c r="A9" i="27"/>
  <c r="A10" i="27"/>
  <c r="A11" i="27"/>
  <c r="A12" i="27"/>
  <c r="B15" i="27"/>
  <c r="B17" i="27"/>
  <c r="B28" i="27"/>
  <c r="B29" i="27"/>
  <c r="H30" i="27"/>
  <c r="H31" i="27"/>
  <c r="B32" i="27"/>
  <c r="B33" i="27"/>
  <c r="B35" i="27"/>
  <c r="B36" i="27"/>
  <c r="B37" i="27"/>
  <c r="B38" i="27"/>
  <c r="B39" i="27"/>
  <c r="B40" i="27"/>
  <c r="B41" i="27"/>
  <c r="B42" i="27"/>
  <c r="B43" i="27"/>
  <c r="B44" i="27"/>
  <c r="B45" i="27"/>
  <c r="B46" i="27"/>
  <c r="B47" i="27"/>
  <c r="B48" i="27"/>
  <c r="B49" i="27"/>
  <c r="A119" i="27"/>
  <c r="E1" i="25"/>
  <c r="E7" i="25"/>
  <c r="E8" i="25"/>
  <c r="E9" i="25"/>
  <c r="E10" i="25"/>
  <c r="E11" i="25"/>
  <c r="A39" i="24"/>
  <c r="A40" i="24"/>
  <c r="A48" i="24"/>
  <c r="E1" i="23"/>
  <c r="E7" i="23"/>
  <c r="E8" i="23"/>
  <c r="E9" i="23"/>
  <c r="E10" i="23"/>
  <c r="E11" i="23"/>
  <c r="D1" i="22"/>
  <c r="E32" i="22" s="1"/>
  <c r="E60" i="22" s="1"/>
  <c r="Z2" i="22"/>
  <c r="D7" i="22"/>
  <c r="D38" i="22" s="1"/>
  <c r="D8" i="22"/>
  <c r="D39" i="22" s="1"/>
  <c r="D9" i="22"/>
  <c r="D40" i="22" s="1"/>
  <c r="D10" i="22"/>
  <c r="D69" i="22" s="1"/>
  <c r="D11" i="22"/>
  <c r="D70" i="22" s="1"/>
  <c r="A38" i="22"/>
  <c r="A39" i="22"/>
  <c r="B40" i="22"/>
  <c r="B41" i="22"/>
  <c r="B42" i="22"/>
  <c r="B43" i="22"/>
  <c r="A66" i="22"/>
  <c r="A67" i="22"/>
  <c r="B68" i="22"/>
  <c r="B69" i="22"/>
  <c r="B70" i="22"/>
  <c r="B71" i="22"/>
  <c r="H1" i="21"/>
  <c r="G7" i="21"/>
  <c r="G8" i="21"/>
  <c r="G9" i="21"/>
  <c r="G10" i="21"/>
  <c r="G11" i="21"/>
  <c r="E1" i="20"/>
  <c r="A3" i="20"/>
  <c r="E7" i="20"/>
  <c r="E8" i="20"/>
  <c r="E10" i="20"/>
  <c r="E11" i="20"/>
  <c r="E12" i="20"/>
  <c r="E75" i="20"/>
  <c r="A37" i="19"/>
  <c r="A38" i="19"/>
  <c r="A39" i="19"/>
  <c r="A45" i="19"/>
  <c r="A50" i="19"/>
  <c r="E1" i="18"/>
  <c r="E7" i="18"/>
  <c r="E8" i="18"/>
  <c r="E9" i="18"/>
  <c r="E10" i="18"/>
  <c r="E11" i="18"/>
  <c r="E1" i="17"/>
  <c r="E7" i="17"/>
  <c r="E8" i="17"/>
  <c r="E9" i="17"/>
  <c r="E10" i="17"/>
  <c r="E11" i="17"/>
  <c r="D1" i="15"/>
  <c r="D7" i="15"/>
  <c r="D8" i="15"/>
  <c r="D9" i="15"/>
  <c r="D10" i="15"/>
  <c r="D11" i="15"/>
  <c r="F1" i="14"/>
  <c r="E7" i="14"/>
  <c r="E8" i="14"/>
  <c r="E9" i="14"/>
  <c r="E10" i="14"/>
  <c r="E11" i="14"/>
  <c r="E1" i="12"/>
  <c r="E7" i="12"/>
  <c r="E8" i="12"/>
  <c r="E9" i="12"/>
  <c r="E10" i="12"/>
  <c r="E11" i="12"/>
  <c r="E30" i="11"/>
  <c r="E7" i="11"/>
  <c r="E10" i="11"/>
  <c r="E11" i="11"/>
  <c r="A32" i="11"/>
  <c r="D7" i="10"/>
  <c r="A8" i="10"/>
  <c r="D8" i="10"/>
  <c r="D10" i="10"/>
  <c r="D11" i="10"/>
  <c r="D12" i="10"/>
  <c r="E36" i="10"/>
  <c r="D1" i="9"/>
  <c r="E36" i="9" s="1"/>
  <c r="E73" i="9" s="1"/>
  <c r="D7" i="9"/>
  <c r="D8" i="9"/>
  <c r="D9" i="9"/>
  <c r="D10" i="9"/>
  <c r="D11" i="9"/>
  <c r="E1" i="8"/>
  <c r="E7" i="8"/>
  <c r="E8" i="8"/>
  <c r="E9" i="8"/>
  <c r="E10" i="8"/>
  <c r="E11" i="8"/>
  <c r="E1" i="7"/>
  <c r="D7" i="7"/>
  <c r="D8" i="7"/>
  <c r="D9" i="7"/>
  <c r="D10" i="7"/>
  <c r="D11" i="7"/>
  <c r="G1" i="6"/>
  <c r="F7" i="6"/>
  <c r="F8" i="6"/>
  <c r="F9" i="6"/>
  <c r="F10" i="6"/>
  <c r="F11" i="6"/>
  <c r="H18" i="6"/>
  <c r="I18" i="6"/>
  <c r="H19" i="6"/>
  <c r="I19" i="6"/>
  <c r="H20" i="6"/>
  <c r="I20" i="6"/>
  <c r="H21" i="6"/>
  <c r="I21" i="6"/>
  <c r="H22" i="6"/>
  <c r="I22" i="6"/>
  <c r="H23" i="6"/>
  <c r="I23" i="6"/>
  <c r="H24" i="6"/>
  <c r="I24" i="6"/>
  <c r="H25" i="6"/>
  <c r="I25" i="6"/>
  <c r="F26" i="6"/>
  <c r="G26" i="6"/>
  <c r="E1" i="5"/>
  <c r="E7" i="5"/>
  <c r="E8" i="5"/>
  <c r="E9" i="5"/>
  <c r="E10" i="5"/>
  <c r="E11" i="5"/>
  <c r="A1" i="4"/>
  <c r="A1" i="16" s="1"/>
  <c r="E1" i="4"/>
  <c r="Z1" i="4"/>
  <c r="Z2" i="4"/>
  <c r="Z2" i="21" s="1"/>
  <c r="A3" i="4"/>
  <c r="A3" i="26" s="1"/>
  <c r="Z8" i="4"/>
  <c r="A8" i="4" s="1"/>
  <c r="A7" i="26" s="1"/>
  <c r="B9" i="4"/>
  <c r="B10" i="4"/>
  <c r="B11" i="4"/>
  <c r="B12" i="4"/>
  <c r="B12" i="12" s="1"/>
  <c r="A14" i="4"/>
  <c r="B17" i="4"/>
  <c r="B18" i="4"/>
  <c r="B19" i="4"/>
  <c r="B20" i="4"/>
  <c r="H22" i="4"/>
  <c r="B24" i="4"/>
  <c r="B26" i="26" s="1"/>
  <c r="E24" i="4"/>
  <c r="AA24" i="4"/>
  <c r="B25" i="4"/>
  <c r="B27" i="26" s="1"/>
  <c r="E25" i="4"/>
  <c r="AA25" i="4"/>
  <c r="B1" i="3"/>
  <c r="B2" i="3"/>
  <c r="I6" i="3"/>
  <c r="AA6" i="3"/>
  <c r="B7" i="3"/>
  <c r="L8" i="3"/>
  <c r="B10" i="3"/>
  <c r="A7" i="4" s="1"/>
  <c r="A6" i="26" s="1"/>
  <c r="B11" i="3"/>
  <c r="J13" i="3"/>
  <c r="B15" i="3"/>
  <c r="B16" i="3"/>
  <c r="H28" i="3"/>
  <c r="G28" i="3" s="1"/>
  <c r="B2" i="2"/>
  <c r="B3" i="2"/>
  <c r="E51" i="13" l="1"/>
  <c r="E27" i="26"/>
  <c r="E50" i="13"/>
  <c r="E26" i="26"/>
  <c r="J8" i="3"/>
  <c r="B6" i="27"/>
  <c r="AI7" i="27" s="1"/>
  <c r="AI8" i="27" s="1"/>
  <c r="A1" i="22"/>
  <c r="A32" i="22" s="1"/>
  <c r="A60" i="22" s="1"/>
  <c r="F96" i="27"/>
  <c r="A3" i="21"/>
  <c r="A16" i="13"/>
  <c r="D42" i="22"/>
  <c r="B30" i="22"/>
  <c r="B58" i="22" s="1"/>
  <c r="B86" i="22" s="1"/>
  <c r="D30" i="22"/>
  <c r="D58" i="22" s="1"/>
  <c r="D86" i="22" s="1"/>
  <c r="E22" i="5"/>
  <c r="A8" i="25"/>
  <c r="B12" i="23"/>
  <c r="B11" i="18"/>
  <c r="B10" i="23"/>
  <c r="B20" i="21"/>
  <c r="J6" i="3"/>
  <c r="L89" i="27" s="1"/>
  <c r="E17" i="4"/>
  <c r="E19" i="4"/>
  <c r="B16" i="4"/>
  <c r="D67" i="22"/>
  <c r="D66" i="22"/>
  <c r="D41" i="22"/>
  <c r="E20" i="4"/>
  <c r="E18" i="4"/>
  <c r="E16" i="4"/>
  <c r="B10" i="5"/>
  <c r="I26" i="6"/>
  <c r="A18" i="6" s="1"/>
  <c r="H26" i="6"/>
  <c r="A17" i="6" s="1"/>
  <c r="B11" i="6"/>
  <c r="B11" i="12"/>
  <c r="B11" i="14"/>
  <c r="B10" i="7"/>
  <c r="E27" i="11"/>
  <c r="E50" i="11" s="1"/>
  <c r="B10" i="15"/>
  <c r="B10" i="16" s="1"/>
  <c r="B9" i="8"/>
  <c r="B10" i="9"/>
  <c r="B11" i="10"/>
  <c r="B9" i="13"/>
  <c r="B9" i="17"/>
  <c r="B11" i="20"/>
  <c r="A105" i="27"/>
  <c r="B9" i="6"/>
  <c r="B11" i="8"/>
  <c r="B11" i="11"/>
  <c r="B9" i="12"/>
  <c r="B9" i="14"/>
  <c r="B11" i="17"/>
  <c r="D68" i="22"/>
  <c r="A10" i="28"/>
  <c r="B10" i="28" s="1"/>
  <c r="D10" i="28" s="1"/>
  <c r="A6" i="28"/>
  <c r="B6" i="28" s="1"/>
  <c r="A9" i="28"/>
  <c r="B9" i="28" s="1"/>
  <c r="D9" i="28" s="1"/>
  <c r="A11" i="28"/>
  <c r="B11" i="28" s="1"/>
  <c r="D11" i="28" s="1"/>
  <c r="A8" i="28"/>
  <c r="B8" i="28" s="1"/>
  <c r="D8" i="28" s="1"/>
  <c r="A7" i="28"/>
  <c r="B7" i="28" s="1"/>
  <c r="D7" i="28" s="1"/>
  <c r="B12" i="5"/>
  <c r="B13" i="20"/>
  <c r="B12" i="21"/>
  <c r="B10" i="21"/>
  <c r="A3" i="22"/>
  <c r="A34" i="22" s="1"/>
  <c r="A62" i="22" s="1"/>
  <c r="B11" i="25"/>
  <c r="B9" i="25"/>
  <c r="B12" i="15"/>
  <c r="B12" i="16" s="1"/>
  <c r="E21" i="6"/>
  <c r="B27" i="11"/>
  <c r="B50" i="11" s="1"/>
  <c r="B51" i="13"/>
  <c r="B12" i="13"/>
  <c r="A3" i="13"/>
  <c r="Z2" i="15"/>
  <c r="B12" i="18"/>
  <c r="B10" i="18"/>
  <c r="B11" i="22"/>
  <c r="B9" i="22"/>
  <c r="B11" i="23"/>
  <c r="B9" i="23"/>
  <c r="A106" i="27"/>
  <c r="E26" i="11"/>
  <c r="E49" i="11" s="1"/>
  <c r="B11" i="5"/>
  <c r="B9" i="5"/>
  <c r="B22" i="6"/>
  <c r="B12" i="6"/>
  <c r="B10" i="6"/>
  <c r="B11" i="7"/>
  <c r="B9" i="7"/>
  <c r="B12" i="8"/>
  <c r="B10" i="8"/>
  <c r="B11" i="9"/>
  <c r="B9" i="9"/>
  <c r="B12" i="10"/>
  <c r="B10" i="10"/>
  <c r="B12" i="11"/>
  <c r="B10" i="11"/>
  <c r="B17" i="12"/>
  <c r="B10" i="12"/>
  <c r="B11" i="13"/>
  <c r="B12" i="14"/>
  <c r="B10" i="14"/>
  <c r="B11" i="15"/>
  <c r="B11" i="16" s="1"/>
  <c r="B9" i="15"/>
  <c r="B9" i="16" s="1"/>
  <c r="B12" i="17"/>
  <c r="B10" i="17"/>
  <c r="B12" i="20"/>
  <c r="B10" i="20"/>
  <c r="E27" i="20" s="1"/>
  <c r="B11" i="21"/>
  <c r="B9" i="21"/>
  <c r="H20" i="21" s="1"/>
  <c r="B12" i="25"/>
  <c r="B10" i="25"/>
  <c r="B12" i="7"/>
  <c r="B12" i="9"/>
  <c r="B13" i="10"/>
  <c r="B23" i="5"/>
  <c r="E34" i="9"/>
  <c r="D71" i="9" s="1"/>
  <c r="D108" i="9" s="1"/>
  <c r="D33" i="10"/>
  <c r="D71" i="10" s="1"/>
  <c r="B9" i="11"/>
  <c r="A3" i="12"/>
  <c r="B10" i="13"/>
  <c r="A3" i="17"/>
  <c r="B9" i="18"/>
  <c r="B12" i="22"/>
  <c r="B10" i="22"/>
  <c r="B22" i="5"/>
  <c r="B33" i="10"/>
  <c r="B71" i="10" s="1"/>
  <c r="B26" i="11"/>
  <c r="B49" i="11" s="1"/>
  <c r="B16" i="12"/>
  <c r="B50" i="13"/>
  <c r="B27" i="15"/>
  <c r="B105" i="16" s="1"/>
  <c r="B24" i="8"/>
  <c r="B17" i="14"/>
  <c r="B92" i="20"/>
  <c r="C98" i="27"/>
  <c r="B25" i="7"/>
  <c r="B33" i="9"/>
  <c r="B70" i="9" s="1"/>
  <c r="B107" i="9" s="1"/>
  <c r="B29" i="22"/>
  <c r="B57" i="22" s="1"/>
  <c r="B85" i="22" s="1"/>
  <c r="B21" i="6"/>
  <c r="B24" i="17"/>
  <c r="B24" i="18"/>
  <c r="B89" i="21"/>
  <c r="B19" i="23"/>
  <c r="B30" i="25"/>
  <c r="B90" i="21"/>
  <c r="B20" i="23"/>
  <c r="C99" i="27"/>
  <c r="B34" i="10"/>
  <c r="B72" i="10" s="1"/>
  <c r="B18" i="14"/>
  <c r="B28" i="15"/>
  <c r="B106" i="16" s="1"/>
  <c r="B25" i="17"/>
  <c r="B93" i="20"/>
  <c r="B31" i="25"/>
  <c r="B26" i="7"/>
  <c r="B25" i="8"/>
  <c r="B34" i="9"/>
  <c r="B71" i="9" s="1"/>
  <c r="B108" i="9" s="1"/>
  <c r="B25" i="18"/>
  <c r="E18" i="14"/>
  <c r="E25" i="18"/>
  <c r="E93" i="20"/>
  <c r="H90" i="21"/>
  <c r="E20" i="23"/>
  <c r="E22" i="6"/>
  <c r="D26" i="7"/>
  <c r="E25" i="17"/>
  <c r="E31" i="25"/>
  <c r="F99" i="27"/>
  <c r="E25" i="8"/>
  <c r="E23" i="5"/>
  <c r="D34" i="10"/>
  <c r="D72" i="10" s="1"/>
  <c r="E17" i="12"/>
  <c r="E28" i="15"/>
  <c r="F106" i="16" s="1"/>
  <c r="E16" i="12"/>
  <c r="E17" i="14"/>
  <c r="E24" i="17"/>
  <c r="E92" i="20"/>
  <c r="E30" i="25"/>
  <c r="D25" i="7"/>
  <c r="H89" i="21"/>
  <c r="D29" i="22"/>
  <c r="D57" i="22" s="1"/>
  <c r="D85" i="22" s="1"/>
  <c r="E19" i="23"/>
  <c r="F98" i="27"/>
  <c r="E27" i="15"/>
  <c r="F105" i="16" s="1"/>
  <c r="E24" i="8"/>
  <c r="E33" i="9"/>
  <c r="D70" i="9" s="1"/>
  <c r="D107" i="9" s="1"/>
  <c r="E24" i="18"/>
  <c r="A7" i="22"/>
  <c r="A7" i="11"/>
  <c r="A7" i="8"/>
  <c r="A7" i="7"/>
  <c r="A7" i="6"/>
  <c r="A7" i="25"/>
  <c r="A7" i="21"/>
  <c r="A8" i="20"/>
  <c r="A7" i="18"/>
  <c r="A7" i="12"/>
  <c r="A7" i="23"/>
  <c r="A7" i="17"/>
  <c r="A7" i="9"/>
  <c r="A7" i="5"/>
  <c r="A7" i="15"/>
  <c r="A7" i="16" s="1"/>
  <c r="A7" i="14"/>
  <c r="A7" i="13"/>
  <c r="A8" i="12"/>
  <c r="A8" i="18"/>
  <c r="A8" i="6"/>
  <c r="A8" i="7"/>
  <c r="A8" i="8"/>
  <c r="A8" i="11"/>
  <c r="A8" i="22"/>
  <c r="A8" i="14"/>
  <c r="A8" i="15"/>
  <c r="A8" i="5"/>
  <c r="A8" i="9"/>
  <c r="A9" i="10"/>
  <c r="A8" i="13"/>
  <c r="A8" i="17"/>
  <c r="A8" i="23"/>
  <c r="A9" i="20"/>
  <c r="A8" i="21"/>
  <c r="A1" i="23"/>
  <c r="A1" i="5"/>
  <c r="A1" i="7"/>
  <c r="A1" i="10"/>
  <c r="A36" i="10" s="1"/>
  <c r="A1" i="11"/>
  <c r="A30" i="11" s="1"/>
  <c r="A1" i="14"/>
  <c r="A1" i="27"/>
  <c r="A1" i="6"/>
  <c r="A1" i="13"/>
  <c r="A1" i="8"/>
  <c r="A1" i="12"/>
  <c r="A1" i="17"/>
  <c r="A1" i="20"/>
  <c r="A1" i="21"/>
  <c r="A1" i="25"/>
  <c r="A1" i="9"/>
  <c r="A1" i="15"/>
  <c r="A1" i="18"/>
  <c r="A3" i="18"/>
  <c r="A3" i="25"/>
  <c r="A3" i="7"/>
  <c r="A3" i="9"/>
  <c r="A3" i="10"/>
  <c r="A3" i="11"/>
  <c r="A3" i="23"/>
  <c r="A3" i="5"/>
  <c r="A3" i="15" s="1"/>
  <c r="A3" i="16" s="1"/>
  <c r="A3" i="6"/>
  <c r="A3" i="8"/>
  <c r="A3" i="14"/>
  <c r="K8" i="3" l="1"/>
  <c r="L90" i="27"/>
  <c r="A4" i="28"/>
  <c r="AI6" i="27"/>
  <c r="AI9" i="27"/>
  <c r="A36" i="9"/>
  <c r="A73" i="9"/>
  <c r="B92" i="27" l="1"/>
</calcChain>
</file>

<file path=xl/sharedStrings.xml><?xml version="1.0" encoding="utf-8"?>
<sst xmlns="http://schemas.openxmlformats.org/spreadsheetml/2006/main" count="1429" uniqueCount="822">
  <si>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</si>
  <si>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</si>
  <si>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</si>
  <si>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</si>
  <si>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</si>
  <si>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</si>
  <si>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</si>
  <si>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</si>
  <si>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</si>
  <si>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</si>
  <si>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</si>
  <si>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</si>
  <si>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</si>
  <si>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</si>
  <si>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</si>
  <si>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</si>
  <si>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</si>
  <si>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</si>
  <si>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</si>
  <si>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</si>
  <si>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</si>
  <si>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</si>
  <si>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</si>
  <si>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</si>
  <si>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</si>
  <si>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</si>
  <si>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</si>
  <si>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</si>
  <si>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</si>
  <si>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</si>
  <si>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</si>
  <si>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</si>
  <si>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</si>
  <si>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</si>
  <si>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</si>
  <si>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</si>
  <si>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</si>
  <si>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</si>
  <si>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</si>
  <si>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</si>
  <si>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</si>
  <si>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</si>
  <si>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</si>
  <si>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</si>
  <si>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</si>
  <si>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</si>
  <si>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</si>
  <si>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</si>
  <si>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</si>
  <si>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</si>
  <si>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</si>
  <si>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</si>
  <si>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</si>
  <si>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</si>
  <si>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</si>
  <si>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</si>
  <si>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</si>
  <si>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</si>
  <si>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</si>
  <si>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</si>
  <si>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</si>
  <si>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</si>
  <si>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</si>
  <si>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</si>
  <si>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</si>
  <si>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</si>
  <si>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</si>
  <si>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</si>
  <si>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</si>
  <si>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</si>
  <si>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</si>
  <si>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</si>
  <si>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</si>
  <si>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</si>
  <si>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</si>
  <si>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</si>
  <si>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</si>
  <si>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</si>
  <si>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</si>
  <si>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</si>
  <si>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</si>
  <si>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</si>
  <si>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</si>
  <si>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</si>
  <si>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</si>
  <si>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</si>
  <si>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</si>
  <si>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</si>
  <si>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</si>
  <si>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</si>
  <si>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</si>
  <si>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</si>
  <si>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</si>
  <si>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</si>
  <si>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</si>
  <si>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</si>
  <si>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</si>
  <si>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</si>
  <si>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</si>
  <si>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</si>
  <si>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</si>
  <si>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</si>
  <si>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</si>
  <si>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</si>
  <si>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</si>
  <si>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</si>
  <si>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</si>
  <si>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</si>
  <si>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</si>
  <si>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</si>
  <si>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</si>
  <si>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</si>
  <si>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</si>
  <si>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</si>
  <si>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</si>
  <si>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</si>
  <si>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</si>
  <si>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</si>
  <si>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</si>
  <si>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</si>
  <si>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</si>
  <si>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</si>
  <si>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</si>
  <si>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</si>
  <si>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</si>
  <si>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</si>
  <si>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</si>
  <si>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</si>
  <si>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</si>
  <si>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</si>
  <si>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</si>
  <si>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</si>
  <si>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</si>
  <si>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</si>
  <si>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</si>
  <si>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</si>
  <si>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</si>
  <si>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</si>
  <si>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</si>
  <si>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</si>
  <si>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</si>
  <si>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</si>
  <si>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</si>
  <si>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</si>
  <si>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</si>
  <si>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</si>
  <si>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</si>
  <si>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</si>
  <si>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</si>
  <si>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</si>
  <si>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</si>
  <si>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</si>
  <si>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</si>
  <si>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</si>
  <si>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</si>
  <si>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</si>
  <si>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</si>
  <si>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</si>
  <si>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</si>
  <si>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</si>
  <si>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</si>
  <si>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</si>
  <si>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</si>
  <si>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</si>
  <si>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</si>
  <si>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</si>
  <si>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</si>
  <si>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</si>
  <si>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</si>
  <si>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</si>
  <si>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</si>
  <si>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</si>
  <si>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</si>
  <si>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</si>
  <si>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</si>
  <si>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</si>
  <si>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</si>
  <si>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</si>
  <si>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</si>
  <si>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</si>
  <si>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</si>
  <si>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</si>
  <si>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</si>
  <si>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</si>
  <si>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</si>
  <si>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</si>
  <si>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</si>
  <si>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</si>
  <si>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</si>
  <si>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</si>
  <si>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</si>
  <si>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</si>
  <si>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</si>
  <si>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</si>
  <si>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</si>
  <si>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</si>
  <si>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</si>
  <si>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</si>
  <si>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</si>
  <si>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</si>
  <si>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</si>
  <si>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</si>
  <si>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</si>
  <si>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</si>
  <si>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</si>
  <si>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</si>
  <si>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</si>
  <si>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</si>
  <si>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</si>
  <si>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</si>
  <si>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</si>
  <si>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</si>
  <si>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</si>
  <si>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</si>
  <si>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</si>
  <si>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</si>
  <si>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</si>
  <si>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</si>
  <si>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</si>
  <si>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</si>
  <si>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</si>
  <si>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</si>
  <si>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</si>
  <si>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</si>
  <si>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</si>
  <si>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</si>
  <si>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</si>
  <si>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</si>
  <si>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</si>
  <si>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</si>
  <si>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</si>
  <si>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</si>
  <si>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</si>
  <si>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</si>
  <si>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</si>
  <si>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</si>
  <si>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</si>
  <si>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</si>
  <si>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</si>
  <si>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</si>
  <si>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</si>
  <si>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</si>
  <si>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</si>
  <si>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</si>
  <si>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</si>
  <si>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</si>
  <si>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</si>
  <si>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</si>
  <si>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</si>
  <si>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</si>
  <si>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</si>
  <si>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</si>
  <si>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</si>
  <si>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</si>
  <si>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</si>
  <si>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</si>
  <si>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</si>
  <si>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</si>
  <si>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</si>
  <si>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</si>
  <si>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</si>
  <si>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</si>
  <si>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</si>
  <si>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</si>
  <si>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</si>
  <si>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</si>
  <si>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</si>
  <si>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</si>
  <si>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</si>
  <si>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</si>
  <si>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</si>
  <si>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</si>
  <si>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</si>
  <si>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</si>
  <si>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</si>
  <si>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</si>
  <si>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</si>
  <si>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</si>
  <si>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</si>
  <si>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</si>
  <si>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</si>
  <si>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</si>
  <si>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</si>
  <si>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</si>
  <si>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</si>
  <si>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</si>
  <si>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</si>
  <si>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</si>
  <si>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</si>
  <si>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</si>
  <si>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</si>
  <si>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</si>
  <si>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</si>
  <si>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</si>
  <si>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</si>
  <si>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</si>
  <si>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</si>
  <si>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</si>
  <si>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</si>
  <si>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</si>
  <si>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</si>
  <si>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</si>
  <si>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</si>
  <si>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</si>
  <si>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</si>
  <si>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</si>
  <si>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</si>
  <si>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</si>
  <si>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</si>
  <si>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</si>
  <si>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</si>
  <si>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</si>
  <si>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</si>
  <si>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</si>
  <si>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</si>
  <si>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</si>
  <si>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</si>
  <si>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</si>
  <si>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</si>
  <si>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</si>
  <si>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</si>
  <si>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</si>
  <si>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</si>
  <si>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</si>
  <si>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</si>
  <si>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</si>
  <si>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</si>
  <si>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</si>
  <si>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</si>
  <si>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</si>
  <si>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</si>
  <si>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</si>
  <si>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</si>
  <si>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</si>
  <si>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</si>
  <si>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</si>
  <si>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</si>
  <si>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</si>
  <si>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</si>
  <si>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</si>
  <si>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</si>
  <si>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</si>
  <si>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</si>
  <si>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</si>
  <si>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</si>
  <si>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</si>
  <si>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</si>
  <si>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</si>
  <si>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</si>
  <si>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</si>
  <si>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</si>
  <si>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</si>
  <si>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</si>
  <si>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</si>
  <si>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</si>
  <si>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</si>
  <si>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</si>
  <si>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</si>
  <si>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</si>
  <si>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</si>
  <si>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</si>
  <si>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</si>
  <si>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</si>
  <si>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</si>
  <si>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</si>
  <si>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</si>
  <si>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</si>
  <si>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</si>
  <si>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</si>
  <si>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</si>
  <si>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</si>
  <si>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</si>
  <si>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</si>
  <si>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</si>
  <si>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</si>
  <si>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</si>
  <si>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</si>
  <si>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</si>
  <si>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</si>
  <si>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</si>
  <si>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</si>
  <si>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</si>
  <si>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</si>
  <si>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</si>
  <si>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</si>
  <si>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</si>
  <si>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</si>
  <si>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</si>
  <si>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</si>
  <si>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</si>
  <si>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</si>
  <si>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</si>
  <si>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</si>
  <si>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</si>
  <si>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</si>
  <si>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</si>
  <si>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</si>
  <si>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</si>
  <si>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</si>
  <si>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</si>
  <si>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</si>
  <si>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</si>
  <si>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</si>
  <si>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</si>
  <si>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</si>
  <si>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</si>
  <si>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</si>
  <si>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</si>
  <si>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</si>
  <si>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</si>
  <si>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</si>
  <si>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</si>
  <si>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</si>
  <si>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</si>
  <si>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</si>
  <si>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</si>
  <si>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</si>
  <si>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</si>
  <si>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</si>
  <si>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</si>
  <si>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</si>
  <si>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</si>
  <si>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</si>
  <si>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</si>
  <si>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</si>
  <si>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</si>
  <si>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</si>
  <si>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</si>
  <si>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</si>
  <si>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</si>
  <si>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</si>
  <si>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</si>
  <si>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</si>
  <si>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</si>
  <si>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</si>
  <si>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</si>
  <si>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</si>
  <si>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</si>
  <si>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</si>
  <si>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</si>
  <si>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</si>
  <si>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</si>
  <si>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</si>
  <si>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</si>
  <si>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</si>
  <si>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</si>
  <si>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</si>
  <si>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</si>
  <si>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</si>
  <si>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</si>
  <si>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</si>
  <si>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</si>
  <si>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</si>
  <si>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</si>
  <si>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</si>
  <si>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</si>
  <si>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</si>
  <si>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</si>
  <si>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</si>
  <si>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</si>
  <si>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</si>
  <si>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 xml:space="preserve">  </t>
  </si>
  <si>
    <t>(iii)</t>
  </si>
  <si>
    <t>(v)</t>
  </si>
  <si>
    <t>II.</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</si>
  <si>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</si>
  <si>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</si>
  <si>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</si>
  <si>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</si>
  <si>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</si>
  <si>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</si>
  <si>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</si>
  <si>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</si>
  <si>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</si>
  <si>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</si>
  <si>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</si>
  <si>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</si>
  <si>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</si>
  <si>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</si>
  <si>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</si>
  <si>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</si>
  <si>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</si>
  <si>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</si>
  <si>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</si>
  <si>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</si>
  <si>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</si>
  <si>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</si>
  <si>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</si>
  <si>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</si>
  <si>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</si>
  <si>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</si>
  <si>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</si>
  <si>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</si>
  <si>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2016- 2017</t>
  </si>
  <si>
    <t>2017- 2018</t>
  </si>
  <si>
    <t>2018- 2019</t>
  </si>
  <si>
    <t>Safety Pact</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</si>
  <si>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</si>
  <si>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</si>
  <si>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</si>
  <si>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</si>
  <si>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</si>
  <si>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</si>
  <si>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</si>
  <si>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</si>
  <si>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</si>
  <si>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</si>
  <si>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</si>
  <si>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</si>
  <si>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</si>
  <si>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</si>
  <si>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</si>
  <si>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</si>
  <si>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</si>
  <si>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</si>
  <si>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</si>
  <si>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</si>
  <si>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</si>
  <si>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</si>
  <si>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</si>
  <si>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</si>
  <si>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</si>
  <si>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</si>
  <si>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</si>
  <si>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</si>
  <si>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</si>
  <si>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</si>
  <si>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</si>
  <si>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</si>
  <si>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</si>
  <si>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</si>
  <si>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</si>
  <si>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</si>
  <si>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</si>
  <si>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</si>
  <si>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</si>
  <si>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</si>
  <si>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</si>
  <si>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</si>
  <si>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</si>
  <si>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</si>
  <si>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</si>
  <si>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</si>
  <si>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</si>
  <si>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</si>
  <si>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</si>
  <si>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</si>
  <si>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</si>
  <si>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</si>
  <si>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</si>
  <si>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</si>
  <si>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</si>
  <si>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</si>
  <si>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</si>
  <si>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</si>
  <si>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</si>
  <si>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</si>
  <si>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</si>
  <si>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</si>
  <si>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</si>
  <si>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</si>
  <si>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</si>
  <si>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</si>
  <si>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</si>
  <si>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</si>
  <si>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</si>
  <si>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</si>
  <si>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</si>
  <si>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</si>
  <si>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</si>
  <si>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</si>
  <si>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</si>
  <si>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</si>
  <si>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</si>
  <si>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</si>
  <si>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</si>
  <si>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</si>
  <si>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</si>
  <si>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</si>
  <si>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</si>
  <si>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</si>
  <si>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</si>
  <si>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</si>
  <si>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</si>
  <si>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</si>
  <si>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</si>
  <si>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</si>
  <si>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</si>
  <si>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</si>
  <si>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</si>
  <si>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</si>
  <si>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</si>
  <si>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</si>
  <si>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</si>
  <si>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</si>
  <si>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</si>
  <si>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</si>
  <si>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For further details bidders may please refer ITB Clause 9.3 (o).</t>
  </si>
  <si>
    <t>Yes</t>
  </si>
  <si>
    <t>Name of other Partner - 2 (more, if any)</t>
  </si>
  <si>
    <t>Address of other Partner - 2 (more, if any)</t>
  </si>
  <si>
    <t>Sole Bidder</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</si>
  <si>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</si>
  <si>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</si>
  <si>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</si>
  <si>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</si>
  <si>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</si>
  <si>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MSE</t>
  </si>
  <si>
    <t>having its Registered Office at B-9, Qutab Institutional Area, Katwaria Sarai,New Delhi – 110016 hereinafter referred to as</t>
  </si>
  <si>
    <t>We meet the eligibility requirements and have no conflict of interest in accordance with ITB Clause 2.</t>
  </si>
  <si>
    <t xml:space="preserve">(v) Attachment 21: </t>
  </si>
  <si>
    <t>(f) Attachment 5A :</t>
  </si>
  <si>
    <t>Items, Components, Raw Material, Services proposed to be sourced from Micro and Small Enterprises</t>
  </si>
  <si>
    <t>2022-2023</t>
  </si>
  <si>
    <t>Name of Materials/Labour</t>
  </si>
  <si>
    <t>Value of co-efficient</t>
  </si>
  <si>
    <t>Name of the published index</t>
  </si>
  <si>
    <t>Route-1 of Annexure-A(BDS)</t>
  </si>
  <si>
    <t>Route-2 of Annexure-A(BDS)</t>
  </si>
  <si>
    <t>Joint venture Route</t>
  </si>
  <si>
    <t>(x) Attachment 23:</t>
  </si>
  <si>
    <t>Compliance to the process related to the e-RA Terms &amp; Conditions and the Business Rules governing the e-RA</t>
  </si>
  <si>
    <t>3 (a).</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</si>
  <si>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</si>
  <si>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</si>
  <si>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</si>
  <si>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</si>
  <si>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</si>
  <si>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t>Are you a MSE owned by  a women in line with Public Procurment Policy for Micro and Small Enterprises (MSEs) order 2012, Public Procurment Policy for Micro &amp; Small Enterprises (MSEs) Amendment Order 2018 including subsequent amendment / notification/order . (Indicate Yes/No)</t>
  </si>
  <si>
    <t xml:space="preserve">
Or
documentary evidence in support of exemption of Bid Security, in separate envelope in accordance with clause 13.1 of     ITB, Section-II
</t>
  </si>
  <si>
    <t>Or
     Online Payment Acknowledgement towards Bid Security for a sum of INR</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</si>
  <si>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</si>
  <si>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</si>
  <si>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</si>
  <si>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</si>
  <si>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</si>
  <si>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r>
      <t xml:space="preserve">POWERGRID will, during the tender process treat all Bidder(s) with equity, fairness </t>
    </r>
    <r>
      <rPr>
        <b/>
        <sz val="12"/>
        <rFont val="Book Antiqua"/>
        <family val="1"/>
      </rPr>
      <t>and reason</t>
    </r>
    <r>
      <rPr>
        <sz val="12"/>
        <rFont val="Book Antiqua"/>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</si>
  <si>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</si>
  <si>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</si>
  <si>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</si>
  <si>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</si>
  <si>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</si>
  <si>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</si>
  <si>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</si>
  <si>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</si>
  <si>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</si>
  <si>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</si>
  <si>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</si>
  <si>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</si>
  <si>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</si>
  <si>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</si>
  <si>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</si>
  <si>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</si>
  <si>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</si>
  <si>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</si>
  <si>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POWERGRID has appointed a panel of Independent External Monitors (IEMs) for this Pact with the approval of Central Vigilance Commission (CVC), Government of India. The names of the IEMs have been indicated in the Bidding Documents.</t>
  </si>
  <si>
    <t>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</si>
  <si>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</si>
  <si>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</si>
  <si>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</si>
  <si>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</si>
  <si>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</si>
  <si>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(10)</t>
  </si>
  <si>
    <t>While representing any matter in relation to the Integrity pact inter-alia including its transgression to the panel of IEMs, POWERGRID and Bidder/Contractor shall not approach the court of law and await the decision of the IEM in the matter.</t>
  </si>
  <si>
    <t>This agreement is subject to Indian Law. Place of performance and jurisdiction is the establishment of POWERGRID. The Arbitration clause provided in the main tender document / contract shall not be applicable for any issue / dispute arising under Integrity Pact.</t>
  </si>
  <si>
    <t xml:space="preserve">Changes and supplements as well as termination notices need to be made in writing. Side agreements have not been made. </t>
  </si>
  <si>
    <t>Issues like Warranty/Guarantees etc. shall be outside the purview of IEMs.</t>
  </si>
  <si>
    <r>
      <t xml:space="preserve">Views expressed or suggestions/submissions made by the parties and the recommendations of the </t>
    </r>
    <r>
      <rPr>
        <b/>
        <sz val="12"/>
        <rFont val="Book Antiqua"/>
        <family val="1"/>
      </rPr>
      <t>CVO</t>
    </r>
    <r>
      <rPr>
        <sz val="12"/>
        <rFont val="Book Antiqua"/>
        <family val="1"/>
      </rPr>
      <t>/IEM#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</si>
  <si>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6.           </t>
  </si>
  <si>
    <t>7.       </t>
  </si>
  <si>
    <t>8.       </t>
  </si>
  <si>
    <t>9.       </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</si>
  <si>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</si>
  <si>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</si>
  <si>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</si>
  <si>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</si>
  <si>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</si>
  <si>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</si>
  <si>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</si>
  <si>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</si>
  <si>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</si>
  <si>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</si>
  <si>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</si>
  <si>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</si>
  <si>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ensure that in case of any accident, all necessary medical help / support shall be provided to the victims / injured till they are completely fit to return to work.</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</si>
  <si>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</si>
  <si>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(For &amp; On behalf of Bidder/ Contractor)</t>
  </si>
  <si>
    <t>(y) Attachment 24:</t>
  </si>
  <si>
    <t xml:space="preserve">Declaration by the Bidder regarding events encountered pursuant to ITB Clause 2.1 </t>
  </si>
  <si>
    <t>(w) Attachment 22:</t>
  </si>
  <si>
    <t>Authorization certificate issued by Domestic Manufacturer for selling Domestically Manufactured  Iron &amp; Steel Products</t>
  </si>
  <si>
    <t xml:space="preserve">Affidavit of Self certification regarding Domestic Value Addition in Iron &amp; Steel Products </t>
  </si>
  <si>
    <t>(z) Attachment 25:</t>
  </si>
  <si>
    <t>(aa) Attachment 26:</t>
  </si>
  <si>
    <t>Certification by the Bidder per DoE Order in line with ITB Clause 2.1</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</si>
  <si>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</si>
  <si>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</si>
  <si>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Joint Venture</t>
  </si>
  <si>
    <t>JV (Joint Venture)</t>
  </si>
  <si>
    <t>2023- 2024</t>
  </si>
  <si>
    <t>2024-2025</t>
  </si>
  <si>
    <t>ATTACHMENT-12</t>
  </si>
  <si>
    <t xml:space="preserve">Value of index </t>
  </si>
  <si>
    <t>Attachments 3(JV), 4,  4(A),  4(B),  5, 5(A), 6, 7,  9,  10, 11, 12, 13, 14, 15, 16, 17,18, 19 and Bid Form for 1st Envelope are included here.</t>
  </si>
  <si>
    <t>(bb) Attachment 27:</t>
  </si>
  <si>
    <t>For our Qualifying Requirements Data, please refer Attachment-3(QR) of this volume.</t>
  </si>
  <si>
    <t xml:space="preserve">We conform that the equipments offered shall have minimum (or a muximum, as the case may be) performance specified in Technical Specification. We further guarantee the performance/efficiency of the equipments in response to the Technical Specifications.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</si>
  <si>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</si>
  <si>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2025-2026</t>
  </si>
  <si>
    <t xml:space="preserve">Bid Security, in a separate envelope, in the form of Bank Draft / Pay Order/ Banks certified Cheque/ Bank Guarantee* for a sum of INR
</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</si>
  <si>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</si>
  <si>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 xml:space="preserve">Attachment 1 Bid Security : To be submitted as per proforma provided in the bidding document. </t>
  </si>
  <si>
    <t>Attachment 14 Integrity Pact : To be submitted as per ITB Clause No. 9.3(o) and as per remarks in the Attach 14-IP.</t>
  </si>
  <si>
    <t>Attachment 18 Safety Pact : To be submitted as per ITB Clause No. 9.3(s) and as per remarks in the Attach 18.</t>
  </si>
  <si>
    <r>
      <t xml:space="preserve">Attachment-3(QR), Attachment-20,  Attachment-21,  Attachment-22, Attachment-23, Attachment-24,  Attachment-25, Attachment-26 &amp; Attachment-27 : To be submitted as per the provisions of the Bidding Documents </t>
    </r>
    <r>
      <rPr>
        <b/>
        <i/>
        <sz val="11"/>
        <color rgb="FFFF0000"/>
        <rFont val="Book Antiqua"/>
        <family val="1"/>
      </rPr>
      <t>(Formats Attached seperately in Volume-III of Bidding Documents)</t>
    </r>
  </si>
  <si>
    <t>Declaration regarding Social Accountability.</t>
  </si>
  <si>
    <t>Or
documentary evidence in support of exemption of Bid Security, in separate envelope in accordance with clause 13.1 of ITB, Section-II, Vol-I of Bidding Documents.</t>
  </si>
  <si>
    <t>Or
Online Payment Acknowledgement towards Bid Security for a sum of INR</t>
  </si>
  <si>
    <t>(amount in words)</t>
  </si>
  <si>
    <t>Option for Interest Bearing Advance(s) (Initial Advance and/or Engineering Advance) and Information for E-payment, PF details and declaration regarding Micro/Small &amp; Medium Enterprises</t>
  </si>
  <si>
    <t>ITB 13</t>
  </si>
  <si>
    <t>Bid Security</t>
  </si>
  <si>
    <t>GCC 5.1</t>
  </si>
  <si>
    <t>Contractor’s Responsibilities</t>
  </si>
  <si>
    <t xml:space="preserve">(f) </t>
  </si>
  <si>
    <t>(m)</t>
  </si>
  <si>
    <t>(n)</t>
  </si>
  <si>
    <t>Interest Bearing Advance(s)</t>
  </si>
  <si>
    <t>(a) Supply Portion:</t>
  </si>
  <si>
    <t>(ii) Interest Bearing Engineering Advance:</t>
  </si>
  <si>
    <t>(b) Services Portion: Interest Bearing Initial Advance</t>
  </si>
  <si>
    <t>(i) Interest bearing Initial advance :</t>
  </si>
  <si>
    <t>(Compliance to the process related to the e-RA Terms &amp; Conditions and the Business Rules governing the e-RA)</t>
  </si>
  <si>
    <t>We confirm that:</t>
  </si>
  <si>
    <t>1)	The undersigned is authorized representative of the Bidder.</t>
  </si>
  <si>
    <t xml:space="preserve">2)	We have studied the e-Reverse Auction Terms &amp; Conditions and the Business Rules governing the e-Reverse Auction as mentioned in your letter and confirm our agreement to them.	</t>
  </si>
  <si>
    <t>3)	We understand that ASP shall arrange to demonstrate/ train (if not trained earlier) bidders’ nominated person(s), without any cost. They will also explain all the Rules related to e-Reverse Auction/ Business Rules Document to be adopted along with bid manual. We have further noticed that we at own discretion may ask for additional training to use the e-RA platform well in advance before start of the e-RA event by contacting the ASP at any suitable time. All such additional trainings shall also be free of cost.</t>
  </si>
  <si>
    <t>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t>
  </si>
  <si>
    <t xml:space="preserve">We hereby confirm that we will honor the Bids placed by us during the auction process. 	</t>
  </si>
  <si>
    <t xml:space="preserve">We declare that as specified in Clause 11.5, Section –II:ITB, Vol.-I of the Bidding Documents, prices quoted by us in the Price Schedules in Second Envelope shall be  subject to Price Adjustment during the execution of Contract in accordance with Appendix-2 (Price Adjustment) to the Contract Agreement.  </t>
  </si>
  <si>
    <t>400kV AIS Substation Extension Package SS88 for i) Extension of 400/220kV Fategarh-III PS under Grant of 400kV &amp; 220kV bays to RE generators at Fatehgarh-III (erstwhile Ramgarh-II) PS under ISTS, ii) Extn. of 400kV Bhadla-II PS  &amp; Extn. of 400kV Fatehgarh-II PS under Implementation of 400kV bays for RE generators at Bhadla-II PS, Fatehgarh-II and iii) Extn. of 400/220kV Fatehgarh-III PS under Implementation of 400kV bays for RE generators at Fatehgarh-III (erstwhile Ramgarh-II) PS</t>
  </si>
  <si>
    <t>SS88</t>
  </si>
  <si>
    <t>Extension of 400/220kV Fategarh-III PS under Grant of 400kV &amp; 220kV bays to RE generators at Fatehgarh-III (erstwhile Ramgarh-II) PS under ISTS</t>
  </si>
  <si>
    <t>4 nos. bays</t>
  </si>
  <si>
    <t>2 nos. bays</t>
  </si>
  <si>
    <t xml:space="preserve">Implementation of 400kV bays for RE generators at Bhadla-II PS, Fatehgarh-II and </t>
  </si>
  <si>
    <t>Extn. of 400kV Bhadla-II PS (1 no. 400kV line bay for Azure)</t>
  </si>
  <si>
    <t>Extn. of 400kV Bhadla-II PS (1 no. 400kV line bay for Adani)</t>
  </si>
  <si>
    <t>Extn. of 400kV Fatehgarh-II PS (1 no. 400kV line bay for Azure)</t>
  </si>
  <si>
    <t xml:space="preserve">Extn. of 400/220kV Fatehgarh-III PS under Implementation of 400kV bays for RE generators at Fatehgarh-III (erstwhile Ramgarh-II) PS </t>
  </si>
  <si>
    <t xml:space="preserve">400kV AIS Substation Extension Package SS88 </t>
  </si>
  <si>
    <t>In accordance with Clause 2, Appendix-2, Form of Contract Agreement, Section-VI; Forms. Volume-I</t>
  </si>
  <si>
    <t xml:space="preserve">A) For Equipment Ex-Works Price Component </t>
  </si>
  <si>
    <t>Capacitive VoltageTransformer</t>
  </si>
  <si>
    <t>Raw Material</t>
  </si>
  <si>
    <t>i)</t>
  </si>
  <si>
    <t>a=</t>
  </si>
  <si>
    <t>IEEMA</t>
  </si>
  <si>
    <t>ii)</t>
  </si>
  <si>
    <t>b=</t>
  </si>
  <si>
    <t>iii)</t>
  </si>
  <si>
    <t>c=</t>
  </si>
  <si>
    <t>iv)</t>
  </si>
  <si>
    <t>d=</t>
  </si>
  <si>
    <t>Labour</t>
  </si>
  <si>
    <t>l=</t>
  </si>
  <si>
    <t xml:space="preserve">Indian field labour index – namely All-India Average Consumer Price Index Numbers for Industrial Workers (monthly) (Base 2016=100), as published by Labour Bureau, Shimla, Government of India (http://labourbureaunew.gov.in) 
</t>
  </si>
  <si>
    <t>The sum of the value of coefficients for raw materials: a+b+c+d=0.55 to 0.65 and sum of all the coefficients including labour shall be a+b+c+d+l=0.85.</t>
  </si>
  <si>
    <t>Isolators</t>
  </si>
  <si>
    <t>Labour I=</t>
  </si>
  <si>
    <t xml:space="preserve">Indian field labour index – namely All India average consumer price index for Industrial Workers (monthly)  (Base: 2001= 100), as published by Labour Bureau, Shimla, Government of India (www.labourbureau.nic.in).
</t>
  </si>
  <si>
    <t>Surge Arrester</t>
  </si>
  <si>
    <t xml:space="preserve">Labour </t>
  </si>
  <si>
    <t xml:space="preserve"> I=</t>
  </si>
  <si>
    <t xml:space="preserve">Indian field labour index – namely All-India Average Consumer Price Index Numbers for Industrial Workers (monthly) (Base 2016=100), as published by Labour Bureau, Shimla, Government of India (http://labourbureaunew.gov.in) 
</t>
  </si>
  <si>
    <t>PVC/XLPE Insulated Power and Control Cable</t>
  </si>
  <si>
    <t>a=PVC Compound</t>
  </si>
  <si>
    <t>Published Price of Metal</t>
  </si>
  <si>
    <t>i) Aluminium per MT</t>
  </si>
  <si>
    <t>ii) Copper per MT</t>
  </si>
  <si>
    <t>Weight in MT of Metal per kM
(Size wise)</t>
  </si>
  <si>
    <t>v)</t>
  </si>
  <si>
    <t>Substation Structures</t>
  </si>
  <si>
    <t>Lattice Steel Structures &amp; Pipe Structures (including bolts &amp; nuts, washers &amp; foundation bolts)</t>
  </si>
  <si>
    <t>Raw Materials</t>
  </si>
  <si>
    <t>a=Structural steel</t>
  </si>
  <si>
    <t>b=Electrolytic Zinc</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</si>
  <si>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</si>
  <si>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</si>
  <si>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</si>
  <si>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</si>
  <si>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</si>
  <si>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</si>
  <si>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B.</t>
  </si>
  <si>
    <t>For Installation Price Component</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</si>
  <si>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</si>
  <si>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</si>
  <si>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</si>
  <si>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</si>
  <si>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 xml:space="preserve">Indian field labour index – namely All-India Average Consumer Price Index Numbers for Industrial Workers (monthly) (Base 2016=100), as published by Labour Bureau, Shimla, Government of India (http://labourbureaunew.gov.in) 
</t>
  </si>
  <si>
    <t>Manufacture of Basic Metals</t>
  </si>
  <si>
    <t>Wholesale Price Index Number for   `Manufacture of Basic Metals’(Group Item) (monthly)  (Base: 2011-12=100), as published by Office of Economic Advisor, Ministry of Commerce &amp; Industry(www.eaindustry.nic.in).</t>
  </si>
  <si>
    <t>III</t>
  </si>
  <si>
    <t>For Concereting</t>
  </si>
  <si>
    <t xml:space="preserve">Indian field labour index – namely All-India Average Consumer Price Index Numbers for Industrial Workers (monthly) (Base 2016=100), as published by Labour Bureau, Shimla, Government of India (http://labourbureaunew.gov.in) </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</si>
  <si>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</si>
  <si>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</si>
  <si>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</si>
  <si>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</si>
  <si>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</si>
  <si>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We hereby furnish the relevant details pertaining to the price adjustment provisions for equipment as specified in your specifications and documents for the Substation Package SS88. The necessary documentary evidence is enclosed.</t>
  </si>
  <si>
    <t>Circuit Breaker</t>
  </si>
  <si>
    <t>Current Transformer</t>
  </si>
  <si>
    <t>Isolator</t>
  </si>
  <si>
    <t>IV</t>
  </si>
  <si>
    <t>V</t>
  </si>
  <si>
    <t>VI</t>
  </si>
  <si>
    <t>VII</t>
  </si>
  <si>
    <t>Average JPC Market Price (Retail) of Steel Structure of Steel Angles of size 50 x 50 x 6 mm in Rupees per MT as published by Joint Plant Committee (JPC) [constituted by GOI] for all cities i.e. Kolkata, Delhi, Mumbai &amp; Chennai inclusive of GST component (www.jpcindiansteel.nic.in)</t>
  </si>
  <si>
    <t>Labour L=</t>
  </si>
  <si>
    <t xml:space="preserve">HSD </t>
  </si>
  <si>
    <t>5002002172/SUB-STATION(EXCLUDIN/DOM/A06-CC CS -7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</si>
</sst>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84">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sz val="10"/>
      <color indexed="12"/>
      <name val="Book Antiqua"/>
      <family val="1"/>
    </font>
    <font>
      <b/>
      <i/>
      <sz val="11"/>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FF0000"/>
      <name val="Arial"/>
      <family val="2"/>
    </font>
    <font>
      <sz val="12"/>
      <color rgb="FF0000FF"/>
      <name val="Book Antiqua"/>
      <family val="1"/>
    </font>
    <font>
      <sz val="8"/>
      <color rgb="FF000000"/>
      <name val="Tahoma"/>
      <family val="2"/>
    </font>
    <font>
      <b/>
      <sz val="16"/>
      <name val="Book Antiqua"/>
      <family val="1"/>
    </font>
    <font>
      <b/>
      <i/>
      <sz val="11"/>
      <color rgb="FFFF0000"/>
      <name val="Book Antiqua"/>
      <family val="1"/>
    </font>
    <font>
      <b/>
      <sz val="11"/>
      <name val="Arial"/>
      <family val="2"/>
    </font>
    <font>
      <sz val="11"/>
      <color rgb="FFFF0000"/>
      <name val="Book Antiqua"/>
      <family val="1"/>
    </font>
  </fonts>
  <fills count="16">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0070C0"/>
        <bgColor indexed="64"/>
      </patternFill>
    </fill>
  </fills>
  <borders count="3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s>
  <cellStyleXfs count="62">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9"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cellStyleXfs>
  <cellXfs count="974">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NumberFormat="1" applyFont="1" applyFill="1" applyBorder="1" applyAlignment="1" applyProtection="1">
      <alignment vertical="center"/>
    </xf>
    <xf numFmtId="0" fontId="9" fillId="0" borderId="0" xfId="53" applyFont="1" applyAlignment="1" applyProtection="1">
      <alignment vertical="center"/>
      <protection hidden="1"/>
    </xf>
    <xf numFmtId="0" fontId="9" fillId="0" borderId="0" xfId="53" applyFont="1" applyBorder="1" applyAlignment="1" applyProtection="1">
      <alignment horizontal="left" vertical="center" indent="1"/>
      <protection hidden="1"/>
    </xf>
    <xf numFmtId="0" fontId="9" fillId="0" borderId="0" xfId="53" applyFont="1" applyBorder="1" applyAlignment="1" applyProtection="1">
      <alignment vertical="center"/>
      <protection hidden="1"/>
    </xf>
    <xf numFmtId="0" fontId="10" fillId="0" borderId="0" xfId="53" applyFont="1" applyFill="1" applyAlignment="1" applyProtection="1">
      <alignment vertical="center"/>
      <protection hidden="1"/>
    </xf>
    <xf numFmtId="0" fontId="10" fillId="0" borderId="0" xfId="0" applyFont="1" applyAlignment="1">
      <alignment vertical="center"/>
    </xf>
    <xf numFmtId="0" fontId="10" fillId="0" borderId="0" xfId="47" applyNumberFormat="1" applyFont="1" applyFill="1" applyBorder="1" applyAlignment="1" applyProtection="1">
      <alignment horizontal="left" vertical="center" indent="1"/>
      <protection hidden="1"/>
    </xf>
    <xf numFmtId="0" fontId="10" fillId="0" borderId="0" xfId="47" applyNumberFormat="1" applyFont="1" applyFill="1" applyBorder="1" applyAlignment="1" applyProtection="1">
      <alignment horizontal="left" vertical="center"/>
      <protection hidden="1"/>
    </xf>
    <xf numFmtId="0" fontId="9" fillId="0" borderId="0" xfId="53" applyFont="1" applyBorder="1"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NumberFormat="1" applyFont="1" applyFill="1" applyBorder="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9" fillId="0" borderId="0" xfId="0" applyFont="1" applyFill="1" applyAlignment="1" applyProtection="1">
      <alignmen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0" fillId="0" borderId="0" xfId="0" applyFill="1" applyAlignment="1" applyProtection="1">
      <alignment vertical="center"/>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0" fillId="0" borderId="0" xfId="0" applyBorder="1" applyAlignment="1" applyProtection="1">
      <alignment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NumberFormat="1" applyFont="1" applyFill="1" applyBorder="1"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Fill="1" applyBorder="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Fill="1" applyBorder="1" applyAlignment="1" applyProtection="1">
      <alignment horizontal="right"/>
      <protection hidden="1"/>
    </xf>
    <xf numFmtId="0" fontId="11" fillId="0" borderId="0" xfId="0" applyFont="1" applyFill="1" applyAlignment="1" applyProtection="1">
      <alignment horizontal="center" vertical="center" wrapText="1"/>
      <protection hidden="1"/>
    </xf>
    <xf numFmtId="0" fontId="12" fillId="0" borderId="0" xfId="0" applyFont="1" applyFill="1" applyAlignment="1" applyProtection="1">
      <alignment vertical="center"/>
      <protection hidden="1"/>
    </xf>
    <xf numFmtId="0" fontId="10" fillId="0" borderId="0" xfId="0" applyFont="1" applyFill="1" applyAlignment="1" applyProtection="1">
      <alignment horizontal="center" vertical="center"/>
      <protection hidden="1"/>
    </xf>
    <xf numFmtId="0" fontId="9" fillId="0" borderId="0" xfId="53" applyFont="1" applyFill="1" applyBorder="1" applyAlignment="1" applyProtection="1">
      <alignment horizontal="left" vertical="center" indent="1"/>
      <protection hidden="1"/>
    </xf>
    <xf numFmtId="0" fontId="9" fillId="0" borderId="0" xfId="0" applyFont="1" applyFill="1" applyAlignment="1" applyProtection="1">
      <alignment horizontal="justify" vertical="center"/>
      <protection hidden="1"/>
    </xf>
    <xf numFmtId="0" fontId="5" fillId="0" borderId="0" xfId="0" applyFont="1" applyFill="1" applyAlignment="1" applyProtection="1">
      <alignment vertical="center"/>
      <protection hidden="1"/>
    </xf>
    <xf numFmtId="0" fontId="10" fillId="0" borderId="0" xfId="0" applyFont="1" applyFill="1" applyAlignment="1" applyProtection="1">
      <alignment vertical="center"/>
      <protection hidden="1"/>
    </xf>
    <xf numFmtId="172" fontId="9" fillId="0" borderId="0" xfId="0" applyNumberFormat="1" applyFont="1" applyFill="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0" fontId="10" fillId="0" borderId="0" xfId="0" applyFont="1" applyFill="1" applyBorder="1" applyAlignment="1" applyProtection="1">
      <alignment horizontal="right" vertical="center"/>
      <protection hidden="1"/>
    </xf>
    <xf numFmtId="0" fontId="9" fillId="0" borderId="0" xfId="0" applyFont="1" applyFill="1" applyAlignment="1" applyProtection="1">
      <alignment horizontal="left" vertical="center"/>
      <protection hidden="1"/>
    </xf>
    <xf numFmtId="0" fontId="10" fillId="0" borderId="0" xfId="0" applyFont="1" applyFill="1" applyAlignment="1" applyProtection="1">
      <alignment horizontal="left" vertical="center"/>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Fill="1" applyAlignment="1" applyProtection="1">
      <alignment horizontal="justify" vertical="top"/>
      <protection hidden="1"/>
    </xf>
    <xf numFmtId="0" fontId="28" fillId="0" borderId="0" xfId="0" applyFont="1" applyFill="1" applyAlignment="1" applyProtection="1">
      <alignment horizontal="justify" vertical="top"/>
      <protection hidden="1"/>
    </xf>
    <xf numFmtId="171" fontId="9" fillId="0" borderId="0" xfId="0" applyNumberFormat="1" applyFont="1" applyFill="1" applyBorder="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0" fontId="9" fillId="0" borderId="0" xfId="0" applyFont="1" applyBorder="1" applyAlignment="1" applyProtection="1">
      <alignment horizontal="center" vertical="center" wrapText="1"/>
      <protection hidden="1"/>
    </xf>
    <xf numFmtId="171" fontId="9" fillId="0" borderId="0" xfId="0" applyNumberFormat="1" applyFont="1" applyAlignment="1" applyProtection="1">
      <alignment horizontal="left" vertical="center" indent="3"/>
      <protection hidden="1"/>
    </xf>
    <xf numFmtId="0" fontId="9" fillId="0" borderId="0" xfId="0" applyFont="1" applyFill="1" applyAlignment="1" applyProtection="1">
      <alignment horizontal="right" vertical="center"/>
      <protection hidden="1"/>
    </xf>
    <xf numFmtId="0" fontId="9" fillId="0" borderId="0" xfId="0" applyFont="1" applyFill="1" applyAlignment="1" applyProtection="1">
      <alignment horizontal="left" vertical="center" wrapText="1" indent="2"/>
      <protection hidden="1"/>
    </xf>
    <xf numFmtId="0" fontId="25" fillId="0" borderId="0" xfId="0" applyFont="1" applyFill="1" applyAlignment="1" applyProtection="1">
      <alignment vertical="center" wrapText="1"/>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25" fillId="2" borderId="10"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center" wrapText="1"/>
      <protection locked="0"/>
    </xf>
    <xf numFmtId="0" fontId="9" fillId="0" borderId="0" xfId="0" applyFont="1" applyBorder="1" applyAlignment="1" applyProtection="1">
      <alignment vertical="center"/>
      <protection hidden="1"/>
    </xf>
    <xf numFmtId="171"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Border="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1" xfId="0" applyFont="1" applyBorder="1" applyAlignment="1" applyProtection="1">
      <alignment horizontal="left" vertical="center" wrapText="1"/>
      <protection hidden="1"/>
    </xf>
    <xf numFmtId="0" fontId="9" fillId="0" borderId="12" xfId="0" applyFont="1" applyBorder="1" applyAlignment="1" applyProtection="1">
      <alignment horizontal="left" vertical="center" wrapText="1"/>
      <protection hidden="1"/>
    </xf>
    <xf numFmtId="0" fontId="9" fillId="0" borderId="0" xfId="0" applyFont="1" applyBorder="1" applyAlignment="1" applyProtection="1">
      <alignment horizontal="left" vertical="center" wrapText="1"/>
      <protection hidden="1"/>
    </xf>
    <xf numFmtId="0" fontId="9" fillId="0" borderId="0" xfId="0" applyFont="1" applyBorder="1" applyAlignment="1" applyProtection="1">
      <alignment horizontal="center" vertical="top" wrapText="1"/>
      <protection hidden="1"/>
    </xf>
    <xf numFmtId="0" fontId="10" fillId="0" borderId="0" xfId="0" applyFont="1" applyAlignment="1" applyProtection="1">
      <alignment horizontal="left"/>
      <protection hidden="1"/>
    </xf>
    <xf numFmtId="0" fontId="10" fillId="0" borderId="0" xfId="0" applyFont="1" applyBorder="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Border="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Border="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172" fontId="10" fillId="0" borderId="0" xfId="0" applyNumberFormat="1" applyFont="1" applyFill="1" applyAlignment="1" applyProtection="1">
      <alignment horizontal="left" vertical="center" indent="1"/>
      <protection hidden="1"/>
    </xf>
    <xf numFmtId="0" fontId="9" fillId="0" borderId="0" xfId="0" applyFont="1" applyFill="1" applyAlignment="1" applyProtection="1">
      <alignment horizontal="left" vertical="center" indent="2"/>
      <protection hidden="1"/>
    </xf>
    <xf numFmtId="0" fontId="30" fillId="0" borderId="0" xfId="52" applyFont="1" applyBorder="1" applyAlignment="1" applyProtection="1">
      <alignment vertical="center"/>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Border="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Border="1" applyAlignment="1" applyProtection="1">
      <alignment vertical="center"/>
      <protection hidden="1"/>
    </xf>
    <xf numFmtId="0" fontId="5"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3" xfId="0" applyFont="1" applyBorder="1" applyAlignment="1" applyProtection="1">
      <alignment horizontal="center" vertical="center" wrapText="1"/>
      <protection hidden="1"/>
    </xf>
    <xf numFmtId="0" fontId="33" fillId="0" borderId="0" xfId="52" applyFont="1" applyBorder="1" applyAlignment="1" applyProtection="1">
      <alignment vertical="center"/>
      <protection hidden="1"/>
    </xf>
    <xf numFmtId="0" fontId="34" fillId="0" borderId="0" xfId="52" applyFont="1"/>
    <xf numFmtId="0" fontId="33" fillId="0" borderId="0" xfId="52" applyFont="1" applyAlignment="1" applyProtection="1">
      <alignment vertical="center"/>
      <protection hidden="1"/>
    </xf>
    <xf numFmtId="0" fontId="33" fillId="0" borderId="0" xfId="52" applyFont="1" applyProtection="1">
      <protection hidden="1"/>
    </xf>
    <xf numFmtId="0" fontId="34" fillId="0" borderId="0" xfId="52" applyFont="1" applyProtection="1">
      <protection hidden="1"/>
    </xf>
    <xf numFmtId="0" fontId="10" fillId="0" borderId="0" xfId="0" applyFont="1" applyFill="1" applyAlignment="1" applyProtection="1">
      <alignment horizontal="left" vertical="center" indent="1"/>
      <protection hidden="1"/>
    </xf>
    <xf numFmtId="0" fontId="9" fillId="0" borderId="14" xfId="0" applyFont="1" applyBorder="1" applyAlignment="1" applyProtection="1">
      <alignment horizontal="center" vertical="center" wrapText="1"/>
      <protection hidden="1"/>
    </xf>
    <xf numFmtId="0" fontId="9" fillId="0" borderId="15" xfId="0" applyFont="1" applyBorder="1" applyAlignment="1" applyProtection="1">
      <alignment vertical="center" wrapText="1"/>
      <protection hidden="1"/>
    </xf>
    <xf numFmtId="0" fontId="9" fillId="0" borderId="16"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9" fillId="0" borderId="0" xfId="0" applyFont="1" applyAlignment="1" applyProtection="1">
      <alignment vertical="center" wrapText="1"/>
      <protection hidden="1"/>
    </xf>
    <xf numFmtId="0" fontId="10" fillId="0" borderId="0" xfId="53" applyFont="1" applyFill="1" applyBorder="1" applyAlignment="1" applyProtection="1">
      <alignment vertical="top"/>
      <protection hidden="1"/>
    </xf>
    <xf numFmtId="0" fontId="10" fillId="0" borderId="0" xfId="53" applyFont="1" applyFill="1" applyAlignment="1" applyProtection="1">
      <alignment vertical="top"/>
      <protection hidden="1"/>
    </xf>
    <xf numFmtId="0" fontId="5" fillId="0" borderId="0" xfId="0" applyFont="1" applyFill="1" applyBorder="1" applyAlignment="1" applyProtection="1">
      <alignment horizontal="center" vertical="center"/>
      <protection hidden="1"/>
    </xf>
    <xf numFmtId="0" fontId="9" fillId="0" borderId="0" xfId="0" applyFont="1" applyFill="1" applyBorder="1" applyAlignment="1" applyProtection="1">
      <alignment vertical="center"/>
      <protection hidden="1"/>
    </xf>
    <xf numFmtId="0" fontId="9" fillId="2" borderId="6" xfId="0" applyFont="1" applyFill="1" applyBorder="1" applyAlignment="1" applyProtection="1">
      <alignment horizontal="left" vertical="center"/>
      <protection locked="0"/>
    </xf>
    <xf numFmtId="0" fontId="10" fillId="0" borderId="0" xfId="0" applyFont="1" applyFill="1" applyAlignment="1" applyProtection="1">
      <alignment horizontal="right" vertical="center" indent="1"/>
      <protection hidden="1"/>
    </xf>
    <xf numFmtId="0" fontId="0" fillId="0" borderId="0" xfId="0" applyBorder="1" applyProtection="1">
      <protection hidden="1"/>
    </xf>
    <xf numFmtId="0" fontId="10" fillId="0" borderId="0" xfId="53" applyFont="1" applyBorder="1" applyAlignment="1" applyProtection="1">
      <alignment horizontal="left" vertical="center"/>
      <protection hidden="1"/>
    </xf>
    <xf numFmtId="0" fontId="9" fillId="0" borderId="0" xfId="0" applyFont="1" applyFill="1" applyBorder="1" applyAlignment="1" applyProtection="1">
      <alignment horizontal="left" vertical="center" indent="2"/>
      <protection hidden="1"/>
    </xf>
    <xf numFmtId="0" fontId="9" fillId="0" borderId="19" xfId="0" applyFont="1" applyFill="1" applyBorder="1" applyAlignment="1" applyProtection="1">
      <alignment horizontal="left" vertical="center"/>
      <protection hidden="1"/>
    </xf>
    <xf numFmtId="0" fontId="9" fillId="0" borderId="0" xfId="47" applyNumberFormat="1" applyFont="1" applyFill="1" applyBorder="1"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10" fillId="0" borderId="0" xfId="0" applyFont="1" applyBorder="1" applyAlignment="1" applyProtection="1">
      <alignment horizontal="right" vertical="center" indent="1"/>
      <protection hidden="1"/>
    </xf>
    <xf numFmtId="172" fontId="27" fillId="0" borderId="0" xfId="0" applyNumberFormat="1" applyFont="1" applyAlignment="1" applyProtection="1">
      <alignment vertical="center"/>
      <protection hidden="1"/>
    </xf>
    <xf numFmtId="0" fontId="39" fillId="0" borderId="0" xfId="0" applyFont="1" applyFill="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Alignment="1" applyProtection="1">
      <alignment horizontal="center" vertical="center"/>
      <protection hidden="1"/>
    </xf>
    <xf numFmtId="0" fontId="39" fillId="0" borderId="0" xfId="0" applyFont="1" applyProtection="1">
      <protection hidden="1"/>
    </xf>
    <xf numFmtId="0" fontId="39" fillId="0" borderId="0" xfId="0" applyFont="1" applyFill="1" applyProtection="1">
      <protection hidden="1"/>
    </xf>
    <xf numFmtId="0" fontId="39" fillId="0" borderId="0" xfId="0" applyFont="1" applyFill="1" applyAlignment="1" applyProtection="1">
      <alignment horizontal="center" vertical="center"/>
      <protection hidden="1"/>
    </xf>
    <xf numFmtId="0" fontId="42" fillId="0" borderId="0" xfId="0" applyFont="1" applyFill="1" applyAlignment="1" applyProtection="1">
      <alignment vertical="center"/>
      <protection hidden="1"/>
    </xf>
    <xf numFmtId="0" fontId="43" fillId="0" borderId="0" xfId="0" applyFont="1" applyFill="1" applyAlignment="1" applyProtection="1">
      <alignment vertical="center"/>
      <protection hidden="1"/>
    </xf>
    <xf numFmtId="0" fontId="36" fillId="0" borderId="0" xfId="47" applyNumberFormat="1" applyFont="1" applyFill="1" applyBorder="1" applyAlignment="1" applyProtection="1">
      <alignment horizontal="left" vertical="center" indent="1"/>
      <protection hidden="1"/>
    </xf>
    <xf numFmtId="0" fontId="38" fillId="0" borderId="0" xfId="0" applyFont="1" applyFill="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1" fillId="0" borderId="0" xfId="53" applyFont="1" applyFill="1" applyAlignment="1" applyProtection="1">
      <alignment vertical="center"/>
      <protection hidden="1"/>
    </xf>
    <xf numFmtId="0" fontId="41" fillId="0" borderId="0" xfId="53" applyFont="1" applyFill="1" applyBorder="1" applyAlignment="1" applyProtection="1">
      <alignment vertical="center"/>
      <protection hidden="1"/>
    </xf>
    <xf numFmtId="0" fontId="40" fillId="0" borderId="0" xfId="0" applyFont="1" applyFill="1" applyAlignment="1" applyProtection="1">
      <alignment horizontal="center" vertical="center"/>
      <protection hidden="1"/>
    </xf>
    <xf numFmtId="0" fontId="5" fillId="0" borderId="0" xfId="0" applyFont="1" applyBorder="1" applyAlignme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5" fillId="0" borderId="0" xfId="0" applyFont="1" applyBorder="1" applyAlignment="1" applyProtection="1">
      <alignment vertical="center"/>
      <protection hidden="1"/>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0" xfId="53" applyFont="1" applyFill="1" applyAlignment="1" applyProtection="1">
      <alignment vertical="top"/>
      <protection hidden="1"/>
    </xf>
    <xf numFmtId="0" fontId="9" fillId="0" borderId="6" xfId="0" applyFont="1" applyFill="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Fill="1" applyAlignment="1" applyProtection="1">
      <alignment horizontal="right" vertical="top"/>
      <protection hidden="1"/>
    </xf>
    <xf numFmtId="0" fontId="47" fillId="0" borderId="0" xfId="0" applyFont="1" applyAlignment="1" applyProtection="1">
      <alignment vertical="center"/>
      <protection hidden="1"/>
    </xf>
    <xf numFmtId="0" fontId="9" fillId="0" borderId="0" xfId="0" applyFont="1" applyBorder="1" applyAlignment="1" applyProtection="1">
      <alignment horizontal="justify" vertical="center" wrapText="1"/>
      <protection hidden="1"/>
    </xf>
    <xf numFmtId="0" fontId="35" fillId="0" borderId="0" xfId="0" applyFont="1" applyFill="1" applyBorder="1" applyAlignment="1" applyProtection="1">
      <alignment horizontal="lef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16" xfId="0" applyFont="1" applyFill="1" applyBorder="1" applyAlignment="1" applyProtection="1">
      <alignment horizontal="left" vertical="center" wrapText="1"/>
      <protection hidden="1"/>
    </xf>
    <xf numFmtId="0" fontId="9" fillId="0" borderId="6" xfId="0" applyFont="1" applyBorder="1" applyAlignment="1" applyProtection="1">
      <alignment horizontal="left" vertical="center" wrapText="1" indent="2"/>
      <protection hidden="1"/>
    </xf>
    <xf numFmtId="0" fontId="9" fillId="0" borderId="6" xfId="0" applyFont="1" applyBorder="1" applyAlignment="1" applyProtection="1">
      <alignment horizontal="left" vertical="top" wrapText="1" indent="2"/>
      <protection hidden="1"/>
    </xf>
    <xf numFmtId="0" fontId="9" fillId="0" borderId="7" xfId="0" applyFont="1" applyBorder="1" applyAlignment="1" applyProtection="1">
      <alignment horizontal="left" vertical="center" wrapText="1" indent="2"/>
      <protection hidden="1"/>
    </xf>
    <xf numFmtId="0" fontId="9" fillId="0" borderId="14"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Fill="1" applyBorder="1" applyAlignment="1" applyProtection="1">
      <alignment horizontal="center" vertical="top" wrapText="1"/>
      <protection hidden="1"/>
    </xf>
    <xf numFmtId="0" fontId="9" fillId="0" borderId="18" xfId="0" applyFont="1" applyFill="1" applyBorder="1" applyAlignment="1" applyProtection="1">
      <alignment horizontal="center" vertical="top" wrapText="1"/>
      <protection hidden="1"/>
    </xf>
    <xf numFmtId="0" fontId="44" fillId="0" borderId="0" xfId="0" applyFont="1" applyFill="1" applyBorder="1" applyAlignment="1" applyProtection="1">
      <alignment horizontal="justify" vertical="center"/>
      <protection hidden="1"/>
    </xf>
    <xf numFmtId="0" fontId="44" fillId="0" borderId="0" xfId="0" applyFont="1" applyFill="1" applyBorder="1" applyAlignment="1" applyProtection="1">
      <alignment horizontal="center" vertical="center"/>
      <protection hidden="1"/>
    </xf>
    <xf numFmtId="0" fontId="5" fillId="0" borderId="0" xfId="0" applyFont="1" applyAlignment="1" applyProtection="1">
      <alignment horizontal="justify" vertical="center"/>
      <protection hidden="1"/>
    </xf>
    <xf numFmtId="0" fontId="48" fillId="0" borderId="0" xfId="0" applyFont="1" applyFill="1" applyAlignment="1" applyProtection="1">
      <alignment horizontal="right" vertical="center" wrapText="1"/>
      <protection hidden="1"/>
    </xf>
    <xf numFmtId="0" fontId="9" fillId="0" borderId="14" xfId="0" applyFont="1" applyFill="1" applyBorder="1" applyAlignment="1" applyProtection="1">
      <alignment horizontal="center" vertical="center" wrapText="1"/>
      <protection hidden="1"/>
    </xf>
    <xf numFmtId="0" fontId="44" fillId="0" borderId="0" xfId="0" applyFont="1" applyBorder="1" applyAlignment="1" applyProtection="1">
      <alignment horizontal="justify" vertical="center"/>
      <protection hidden="1"/>
    </xf>
    <xf numFmtId="0" fontId="9" fillId="0" borderId="24" xfId="0" applyFont="1" applyFill="1" applyBorder="1" applyAlignment="1" applyProtection="1">
      <alignment horizontal="center" vertical="top" wrapText="1"/>
      <protection hidden="1"/>
    </xf>
    <xf numFmtId="0" fontId="9" fillId="0" borderId="24" xfId="0" applyFont="1" applyFill="1" applyBorder="1" applyAlignment="1" applyProtection="1">
      <alignment vertical="top" wrapText="1"/>
      <protection hidden="1"/>
    </xf>
    <xf numFmtId="0" fontId="44" fillId="0" borderId="0" xfId="0" applyFont="1" applyBorder="1" applyAlignment="1" applyProtection="1">
      <alignment vertical="center"/>
      <protection hidden="1"/>
    </xf>
    <xf numFmtId="0" fontId="44" fillId="0" borderId="0" xfId="0" applyFont="1" applyFill="1" applyBorder="1" applyAlignment="1" applyProtection="1">
      <alignment vertical="center"/>
      <protection locked="0"/>
    </xf>
    <xf numFmtId="0" fontId="25" fillId="0" borderId="0" xfId="0" applyFont="1" applyFill="1" applyBorder="1" applyAlignment="1" applyProtection="1">
      <alignment vertical="center"/>
      <protection locked="0"/>
    </xf>
    <xf numFmtId="0" fontId="44" fillId="0" borderId="0" xfId="0" applyFont="1" applyBorder="1" applyAlignment="1" applyProtection="1">
      <alignment vertical="center" wrapText="1"/>
      <protection hidden="1"/>
    </xf>
    <xf numFmtId="0" fontId="44" fillId="0" borderId="0" xfId="0" applyFont="1" applyFill="1" applyBorder="1" applyAlignment="1" applyProtection="1">
      <alignment vertical="center"/>
      <protection hidden="1"/>
    </xf>
    <xf numFmtId="14" fontId="7" fillId="0" borderId="0" xfId="0" applyNumberFormat="1" applyFont="1" applyFill="1" applyBorder="1" applyAlignment="1" applyProtection="1">
      <alignment vertical="center" wrapText="1"/>
      <protection hidden="1"/>
    </xf>
    <xf numFmtId="0" fontId="7" fillId="0" borderId="0" xfId="0" applyFont="1" applyAlignment="1" applyProtection="1">
      <alignment vertical="top" wrapText="1"/>
      <protection hidden="1"/>
    </xf>
    <xf numFmtId="0" fontId="7" fillId="0" borderId="0" xfId="0" applyFont="1" applyFill="1" applyAlignment="1" applyProtection="1">
      <alignment vertical="top" wrapText="1"/>
      <protection hidden="1"/>
    </xf>
    <xf numFmtId="0" fontId="49"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0" fillId="0" borderId="0" xfId="0" applyFont="1" applyBorder="1" applyAlignment="1">
      <alignment horizontal="left"/>
    </xf>
    <xf numFmtId="0" fontId="9" fillId="0" borderId="13" xfId="0" applyFont="1" applyBorder="1" applyAlignment="1" applyProtection="1">
      <alignment horizontal="left" vertical="center" wrapText="1" indent="2"/>
      <protection hidden="1"/>
    </xf>
    <xf numFmtId="0" fontId="49" fillId="0" borderId="0" xfId="0" applyFont="1" applyProtection="1">
      <protection locked="0"/>
    </xf>
    <xf numFmtId="0" fontId="14" fillId="0" borderId="0" xfId="51" applyFont="1" applyAlignment="1" applyProtection="1">
      <alignment vertical="center"/>
      <protection hidden="1"/>
    </xf>
    <xf numFmtId="0" fontId="14" fillId="0" borderId="0" xfId="51" applyFont="1" applyFill="1" applyBorder="1" applyAlignment="1" applyProtection="1">
      <alignment vertical="center"/>
      <protection hidden="1"/>
    </xf>
    <xf numFmtId="0" fontId="14" fillId="0" borderId="0" xfId="51" applyFont="1" applyProtection="1">
      <protection hidden="1"/>
    </xf>
    <xf numFmtId="0" fontId="14" fillId="0" borderId="0" xfId="51" applyFont="1" applyFill="1" applyBorder="1" applyAlignment="1" applyProtection="1">
      <alignment horizontal="left" vertical="center"/>
      <protection hidden="1"/>
    </xf>
    <xf numFmtId="0" fontId="14" fillId="0" borderId="0" xfId="51" applyFont="1" applyFill="1" applyBorder="1" applyAlignment="1" applyProtection="1">
      <alignment horizontal="center" vertical="center"/>
      <protection hidden="1"/>
    </xf>
    <xf numFmtId="0" fontId="14" fillId="0" borderId="0" xfId="51" applyFont="1" applyAlignment="1" applyProtection="1">
      <alignment horizontal="left"/>
      <protection hidden="1"/>
    </xf>
    <xf numFmtId="0" fontId="14" fillId="0" borderId="0" xfId="51" applyFont="1" applyAlignment="1" applyProtection="1">
      <alignment horizontal="center"/>
      <protection hidden="1"/>
    </xf>
    <xf numFmtId="0" fontId="14" fillId="0" borderId="0" xfId="54" applyFont="1" applyAlignment="1" applyProtection="1">
      <alignment horizontal="center"/>
      <protection hidden="1"/>
    </xf>
    <xf numFmtId="0" fontId="14" fillId="0" borderId="0" xfId="54" applyFont="1" applyProtection="1">
      <protection hidden="1"/>
    </xf>
    <xf numFmtId="0" fontId="9" fillId="0" borderId="0" xfId="0" applyFont="1" applyAlignment="1" applyProtection="1">
      <alignment vertical="center" wrapText="1"/>
      <protection locked="0" hidden="1"/>
    </xf>
    <xf numFmtId="0" fontId="51" fillId="0" borderId="0" xfId="0" applyFont="1" applyAlignment="1" applyProtection="1">
      <alignment vertical="center"/>
      <protection hidden="1"/>
    </xf>
    <xf numFmtId="0" fontId="51" fillId="0" borderId="0" xfId="0" applyFont="1" applyProtection="1">
      <protection hidden="1"/>
    </xf>
    <xf numFmtId="0" fontId="52" fillId="0" borderId="0" xfId="0" applyFont="1" applyAlignment="1" applyProtection="1">
      <alignment vertical="center"/>
      <protection hidden="1"/>
    </xf>
    <xf numFmtId="0" fontId="53" fillId="0" borderId="0" xfId="0" applyFont="1" applyAlignment="1" applyProtection="1">
      <alignment vertical="center"/>
      <protection hidden="1"/>
    </xf>
    <xf numFmtId="0" fontId="54" fillId="0" borderId="0" xfId="47" applyNumberFormat="1" applyFont="1" applyFill="1" applyBorder="1" applyAlignment="1" applyProtection="1">
      <alignment vertical="center"/>
      <protection hidden="1"/>
    </xf>
    <xf numFmtId="0" fontId="54" fillId="0" borderId="0" xfId="53" applyFont="1" applyAlignment="1" applyProtection="1">
      <alignment vertical="center"/>
      <protection hidden="1"/>
    </xf>
    <xf numFmtId="0" fontId="54" fillId="0" borderId="0" xfId="53" applyFont="1" applyBorder="1" applyAlignment="1" applyProtection="1">
      <alignment vertical="center"/>
      <protection hidden="1"/>
    </xf>
    <xf numFmtId="0" fontId="51" fillId="0" borderId="0" xfId="0" applyFont="1" applyAlignment="1" applyProtection="1">
      <alignment horizontal="justify" vertical="center"/>
      <protection hidden="1"/>
    </xf>
    <xf numFmtId="0" fontId="54" fillId="0" borderId="0" xfId="47" applyNumberFormat="1" applyFont="1" applyFill="1" applyBorder="1" applyAlignment="1" applyProtection="1">
      <alignment horizontal="justify" vertical="center"/>
      <protection hidden="1"/>
    </xf>
    <xf numFmtId="0" fontId="54" fillId="0" borderId="0" xfId="53" applyFont="1" applyBorder="1" applyAlignment="1" applyProtection="1">
      <alignment horizontal="justify" vertical="center"/>
      <protection hidden="1"/>
    </xf>
    <xf numFmtId="0" fontId="51" fillId="0" borderId="0" xfId="0" applyFont="1" applyAlignment="1" applyProtection="1">
      <alignment horizontal="justify"/>
      <protection hidden="1"/>
    </xf>
    <xf numFmtId="0" fontId="25" fillId="0" borderId="0" xfId="0" applyFont="1" applyFill="1" applyAlignment="1" applyProtection="1">
      <alignment vertical="center"/>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NumberFormat="1" applyFont="1" applyFill="1" applyBorder="1" applyAlignment="1" applyProtection="1">
      <alignment vertical="center"/>
      <protection hidden="1"/>
    </xf>
    <xf numFmtId="0" fontId="7" fillId="0" borderId="0" xfId="53" applyFont="1" applyBorder="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Border="1" applyAlignment="1" applyProtection="1">
      <alignment vertical="center" wrapText="1"/>
      <protection hidden="1"/>
    </xf>
    <xf numFmtId="0" fontId="55"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2" borderId="6" xfId="0" applyFont="1" applyFill="1" applyBorder="1" applyAlignment="1" applyProtection="1">
      <alignment horizontal="center" vertical="center"/>
      <protection locked="0"/>
    </xf>
    <xf numFmtId="0" fontId="25" fillId="0" borderId="0" xfId="0" applyFont="1" applyFill="1" applyBorder="1" applyAlignment="1" applyProtection="1">
      <alignment horizontal="center" vertical="center"/>
      <protection hidden="1"/>
    </xf>
    <xf numFmtId="0" fontId="25" fillId="0" borderId="0" xfId="0" applyFont="1" applyFill="1" applyAlignment="1" applyProtection="1">
      <alignment horizontal="center" vertical="center"/>
      <protection hidden="1"/>
    </xf>
    <xf numFmtId="0" fontId="9" fillId="0" borderId="0" xfId="0" applyFont="1" applyAlignment="1" applyProtection="1">
      <alignment horizontal="left" vertical="center" wrapText="1" indent="2"/>
      <protection hidden="1"/>
    </xf>
    <xf numFmtId="0" fontId="9" fillId="0" borderId="0" xfId="0" applyFont="1" applyFill="1" applyAlignment="1" applyProtection="1">
      <alignment vertical="center"/>
    </xf>
    <xf numFmtId="0" fontId="57" fillId="0" borderId="0" xfId="0" applyFont="1"/>
    <xf numFmtId="0" fontId="5" fillId="0" borderId="0"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Border="1" applyAlignment="1" applyProtection="1">
      <alignment vertical="top"/>
      <protection hidden="1"/>
    </xf>
    <xf numFmtId="0" fontId="5" fillId="0" borderId="0" xfId="0" applyFont="1" applyAlignment="1" applyProtection="1">
      <alignment vertical="top"/>
      <protection hidden="1"/>
    </xf>
    <xf numFmtId="0" fontId="5" fillId="0" borderId="0" xfId="0" applyFont="1" applyBorder="1" applyAlignment="1" applyProtection="1">
      <alignment vertical="top"/>
      <protection hidden="1"/>
    </xf>
    <xf numFmtId="0" fontId="5" fillId="0" borderId="0" xfId="0" applyFont="1" applyBorder="1" applyAlignment="1" applyProtection="1">
      <alignment horizontal="right" vertical="top"/>
      <protection hidden="1"/>
    </xf>
    <xf numFmtId="0" fontId="50" fillId="0" borderId="0" xfId="0" applyFont="1" applyProtection="1">
      <protection hidden="1"/>
    </xf>
    <xf numFmtId="0" fontId="5"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center" vertical="center"/>
      <protection hidden="1"/>
    </xf>
    <xf numFmtId="0" fontId="5" fillId="0" borderId="0" xfId="0" applyFont="1" applyAlignment="1" applyProtection="1">
      <alignment horizontal="left"/>
      <protection hidden="1"/>
    </xf>
    <xf numFmtId="0" fontId="5" fillId="0" borderId="0" xfId="0" applyFont="1" applyBorder="1" applyProtection="1">
      <protection hidden="1"/>
    </xf>
    <xf numFmtId="0" fontId="5" fillId="0" borderId="0" xfId="0" applyFont="1" applyBorder="1" applyAlignment="1" applyProtection="1">
      <alignment vertical="top" wrapText="1"/>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protection hidden="1"/>
    </xf>
    <xf numFmtId="0" fontId="8" fillId="0" borderId="0" xfId="0" applyFont="1" applyBorder="1" applyAlignment="1" applyProtection="1">
      <alignment vertical="top" wrapText="1"/>
      <protection hidden="1"/>
    </xf>
    <xf numFmtId="15" fontId="5" fillId="0" borderId="0" xfId="0" applyNumberFormat="1" applyFont="1" applyBorder="1" applyAlignment="1" applyProtection="1">
      <alignment vertical="top"/>
      <protection hidden="1"/>
    </xf>
    <xf numFmtId="0" fontId="5" fillId="0" borderId="4" xfId="0" applyFont="1" applyBorder="1" applyProtection="1">
      <protection hidden="1"/>
    </xf>
    <xf numFmtId="0" fontId="10" fillId="0" borderId="0" xfId="0" applyFont="1" applyFill="1" applyAlignment="1" applyProtection="1">
      <alignment horizontal="left" vertical="center" wrapText="1" indent="1"/>
      <protection hidden="1"/>
    </xf>
    <xf numFmtId="0" fontId="10" fillId="0" borderId="0" xfId="0" applyFont="1" applyAlignment="1" applyProtection="1">
      <alignment horizontal="left" vertical="center" wrapText="1" indent="1"/>
      <protection hidden="1"/>
    </xf>
    <xf numFmtId="0" fontId="9" fillId="0" borderId="0" xfId="53" applyFont="1" applyBorder="1"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16" xfId="0" applyFont="1" applyFill="1" applyBorder="1" applyAlignment="1" applyProtection="1">
      <alignment horizontal="center" vertical="center" wrapText="1"/>
      <protection locked="0"/>
    </xf>
    <xf numFmtId="0" fontId="71" fillId="0" borderId="0" xfId="0" applyFont="1" applyFill="1" applyAlignment="1" applyProtection="1">
      <alignment vertical="center" wrapText="1"/>
      <protection hidden="1"/>
    </xf>
    <xf numFmtId="0" fontId="72" fillId="0" borderId="0" xfId="0" applyFont="1" applyAlignment="1" applyProtection="1">
      <alignment vertical="center" wrapText="1"/>
      <protection hidden="1"/>
    </xf>
    <xf numFmtId="0" fontId="25" fillId="0" borderId="0" xfId="0" applyFont="1" applyFill="1" applyBorder="1" applyAlignment="1" applyProtection="1">
      <alignment horizontal="left" vertical="center"/>
      <protection hidden="1"/>
    </xf>
    <xf numFmtId="0" fontId="73" fillId="0" borderId="0" xfId="0" applyFont="1" applyFill="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4" fillId="6" borderId="26" xfId="52" applyFont="1" applyFill="1" applyBorder="1" applyAlignment="1" applyProtection="1">
      <alignment horizontal="center" vertical="top"/>
      <protection hidden="1"/>
    </xf>
    <xf numFmtId="0" fontId="9" fillId="0" borderId="0" xfId="52" applyFont="1" applyBorder="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3" xfId="0" applyFont="1" applyBorder="1" applyAlignment="1" applyProtection="1">
      <alignment vertical="top" wrapText="1"/>
      <protection hidden="1"/>
    </xf>
    <xf numFmtId="0" fontId="9" fillId="0" borderId="10" xfId="0" applyFont="1" applyBorder="1" applyAlignment="1" applyProtection="1">
      <alignment vertical="top" wrapText="1"/>
      <protection hidden="1"/>
    </xf>
    <xf numFmtId="0" fontId="9" fillId="0" borderId="8" xfId="0" applyFont="1" applyBorder="1" applyAlignment="1" applyProtection="1">
      <alignment vertical="center"/>
      <protection hidden="1"/>
    </xf>
    <xf numFmtId="0" fontId="75" fillId="0" borderId="0" xfId="0" applyFont="1" applyFill="1" applyAlignment="1" applyProtection="1">
      <alignment vertical="center"/>
      <protection hidden="1"/>
    </xf>
    <xf numFmtId="0" fontId="51" fillId="0" borderId="0" xfId="0" applyFont="1" applyBorder="1" applyAlignment="1" applyProtection="1">
      <alignment vertical="center"/>
      <protection hidden="1"/>
    </xf>
    <xf numFmtId="0" fontId="51" fillId="0" borderId="0" xfId="0" applyFont="1" applyBorder="1" applyProtection="1">
      <protection hidden="1"/>
    </xf>
    <xf numFmtId="0" fontId="9" fillId="0" borderId="0" xfId="0" applyFont="1" applyAlignment="1" applyProtection="1">
      <alignment horizontal="justify" vertical="top"/>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9"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9" fillId="0" borderId="0" xfId="37" applyFont="1" applyFill="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7"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Fill="1" applyBorder="1" applyAlignment="1" applyProtection="1">
      <alignment horizontal="center" vertical="top" wrapText="1"/>
    </xf>
    <xf numFmtId="0" fontId="9" fillId="0" borderId="0" xfId="37" applyFont="1" applyFill="1" applyBorder="1" applyAlignment="1" applyProtection="1">
      <alignment vertical="top" wrapText="1"/>
    </xf>
    <xf numFmtId="0" fontId="9" fillId="0" borderId="0" xfId="37" applyFont="1" applyFill="1" applyBorder="1" applyAlignment="1" applyProtection="1">
      <alignment horizontal="left" vertical="top" wrapText="1"/>
    </xf>
    <xf numFmtId="0" fontId="9" fillId="0" borderId="0" xfId="37" applyFont="1" applyFill="1" applyBorder="1" applyAlignment="1" applyProtection="1">
      <alignment horizontal="center" vertical="top" wrapText="1"/>
      <protection locked="0"/>
    </xf>
    <xf numFmtId="0" fontId="9" fillId="0" borderId="0" xfId="37" applyFont="1" applyFill="1" applyBorder="1" applyAlignment="1" applyProtection="1">
      <alignment vertical="top" wrapText="1"/>
      <protection locked="0"/>
    </xf>
    <xf numFmtId="0" fontId="9" fillId="0" borderId="0" xfId="37" applyFont="1" applyFill="1" applyBorder="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Border="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Fill="1" applyBorder="1" applyAlignment="1" applyProtection="1">
      <alignment horizontal="center" vertical="top" wrapText="1"/>
      <protection hidden="1"/>
    </xf>
    <xf numFmtId="0" fontId="9" fillId="0" borderId="0" xfId="0" applyFont="1" applyFill="1" applyBorder="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lignment horizontal="right" vertical="top" wrapText="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1"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4"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NumberFormat="1" applyFont="1" applyFill="1" applyBorder="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53" applyFont="1" applyBorder="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NumberFormat="1" applyFont="1" applyFill="1" applyBorder="1" applyAlignment="1" applyProtection="1">
      <alignment horizontal="left" vertical="center" indent="1"/>
      <protection hidden="1"/>
    </xf>
    <xf numFmtId="0" fontId="5" fillId="0" borderId="0" xfId="53" applyFont="1" applyBorder="1" applyAlignment="1" applyProtection="1">
      <alignment horizontal="left" vertical="center" indent="1"/>
      <protection hidden="1"/>
    </xf>
    <xf numFmtId="0" fontId="8" fillId="0" borderId="0" xfId="53" applyFont="1" applyFill="1" applyAlignment="1" applyProtection="1">
      <alignment vertical="center"/>
      <protection hidden="1"/>
    </xf>
    <xf numFmtId="0" fontId="5" fillId="0" borderId="0" xfId="35" applyFont="1" applyAlignment="1" applyProtection="1">
      <alignment vertical="center" wrapText="1"/>
      <protection hidden="1"/>
    </xf>
    <xf numFmtId="0" fontId="5" fillId="0" borderId="0" xfId="35" applyFont="1" applyFill="1" applyAlignment="1" applyProtection="1">
      <alignment vertical="center"/>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16" xfId="35" applyFont="1" applyBorder="1" applyAlignment="1" applyProtection="1">
      <alignment horizontal="center" vertical="top" wrapText="1"/>
      <protection hidden="1"/>
    </xf>
    <xf numFmtId="0" fontId="5" fillId="2" borderId="16"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0" fillId="0" borderId="0" xfId="35" applyFont="1" applyBorder="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0" fillId="0" borderId="0" xfId="35" applyFont="1" applyFill="1" applyBorder="1" applyAlignment="1" applyProtection="1">
      <alignment vertical="center"/>
      <protection hidden="1"/>
    </xf>
    <xf numFmtId="0" fontId="5" fillId="0" borderId="24" xfId="35" applyFont="1" applyBorder="1" applyAlignment="1" applyProtection="1">
      <alignment horizontal="center" vertical="top"/>
      <protection hidden="1"/>
    </xf>
    <xf numFmtId="0" fontId="5" fillId="0" borderId="0" xfId="35" applyFont="1" applyFill="1" applyBorder="1" applyAlignment="1" applyProtection="1">
      <alignment horizontal="center" vertical="top" wrapText="1"/>
      <protection hidden="1"/>
    </xf>
    <xf numFmtId="0" fontId="5" fillId="0" borderId="0" xfId="35" applyFont="1" applyFill="1" applyBorder="1" applyAlignment="1" applyProtection="1">
      <alignment vertical="top" wrapText="1"/>
      <protection hidden="1"/>
    </xf>
    <xf numFmtId="0" fontId="50" fillId="0" borderId="0" xfId="35" applyFont="1" applyBorder="1" applyAlignment="1" applyProtection="1">
      <alignment horizontal="justify" vertical="center"/>
      <protection hidden="1"/>
    </xf>
    <xf numFmtId="0" fontId="50" fillId="0" borderId="0" xfId="35" applyFont="1" applyFill="1" applyBorder="1" applyAlignment="1" applyProtection="1">
      <alignment horizontal="center" vertical="center"/>
      <protection hidden="1"/>
    </xf>
    <xf numFmtId="0" fontId="50" fillId="0" borderId="0" xfId="35" applyFont="1" applyFill="1" applyBorder="1" applyAlignment="1" applyProtection="1">
      <alignment horizontal="justify" vertical="center"/>
      <protection hidden="1"/>
    </xf>
    <xf numFmtId="0" fontId="5" fillId="0" borderId="6" xfId="35" applyFont="1" applyBorder="1" applyAlignment="1" applyProtection="1">
      <alignment horizontal="center" vertical="center" wrapText="1"/>
      <protection hidden="1"/>
    </xf>
    <xf numFmtId="0" fontId="5" fillId="0" borderId="25" xfId="35" applyFont="1" applyFill="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5" fillId="0" borderId="0" xfId="35" applyFont="1" applyBorder="1" applyAlignment="1" applyProtection="1">
      <alignment vertical="center"/>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16" xfId="35" applyFont="1" applyFill="1" applyBorder="1" applyAlignment="1" applyProtection="1">
      <alignment horizontal="center" vertical="center"/>
      <protection locked="0" hidden="1"/>
    </xf>
    <xf numFmtId="0" fontId="8" fillId="2" borderId="16"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8" fillId="0" borderId="0" xfId="35" applyFont="1" applyBorder="1" applyAlignment="1" applyProtection="1">
      <alignment horizontal="righ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Fill="1" applyBorder="1" applyAlignment="1" applyProtection="1">
      <alignment horizontal="center" vertical="top"/>
      <protection hidden="1"/>
    </xf>
    <xf numFmtId="0" fontId="2" fillId="0" borderId="0" xfId="35" applyFill="1" applyAlignment="1" applyProtection="1">
      <alignment vertical="top"/>
      <protection hidden="1"/>
    </xf>
    <xf numFmtId="0" fontId="2" fillId="0" borderId="0" xfId="35" applyFill="1" applyProtection="1">
      <protection hidden="1"/>
    </xf>
    <xf numFmtId="0" fontId="2" fillId="0" borderId="0" xfId="35" applyBorder="1" applyProtection="1">
      <protection hidden="1"/>
    </xf>
    <xf numFmtId="0" fontId="8" fillId="0" borderId="6" xfId="35" applyFont="1" applyBorder="1" applyAlignment="1" applyProtection="1">
      <alignment horizontal="center"/>
      <protection hidden="1"/>
    </xf>
    <xf numFmtId="0" fontId="2" fillId="0" borderId="6" xfId="35" applyFont="1" applyBorder="1" applyProtection="1">
      <protection hidden="1"/>
    </xf>
    <xf numFmtId="0" fontId="5" fillId="0" borderId="0" xfId="35" applyFont="1" applyBorder="1" applyAlignment="1" applyProtection="1">
      <alignment horizontal="justify" vertical="top" wrapText="1"/>
      <protection hidden="1"/>
    </xf>
    <xf numFmtId="0" fontId="58" fillId="0" borderId="0" xfId="35" applyFont="1" applyAlignment="1" applyProtection="1">
      <alignment vertical="top"/>
      <protection hidden="1"/>
    </xf>
    <xf numFmtId="0" fontId="5" fillId="0" borderId="0" xfId="35" applyFont="1" applyBorder="1" applyAlignment="1" applyProtection="1">
      <alignment vertical="top"/>
      <protection hidden="1"/>
    </xf>
    <xf numFmtId="0" fontId="66" fillId="0" borderId="0" xfId="38" applyFont="1"/>
    <xf numFmtId="0" fontId="58" fillId="0" borderId="0" xfId="35" applyFont="1" applyBorder="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5" fillId="0" borderId="0" xfId="35" applyFont="1" applyBorder="1" applyProtection="1">
      <protection hidden="1"/>
    </xf>
    <xf numFmtId="0" fontId="5" fillId="0" borderId="0" xfId="35" applyFont="1" applyBorder="1" applyAlignment="1" applyProtection="1">
      <alignment vertical="top" wrapText="1"/>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justify"/>
      <protection hidden="1"/>
    </xf>
    <xf numFmtId="0" fontId="8" fillId="0" borderId="0" xfId="35" applyFont="1" applyBorder="1" applyAlignment="1" applyProtection="1">
      <alignment vertical="top" wrapText="1"/>
      <protection hidden="1"/>
    </xf>
    <xf numFmtId="15" fontId="5" fillId="0" borderId="0" xfId="35" applyNumberFormat="1" applyFont="1" applyBorder="1" applyAlignment="1" applyProtection="1">
      <alignment vertical="top"/>
      <protection hidden="1"/>
    </xf>
    <xf numFmtId="0" fontId="5" fillId="0" borderId="0" xfId="35" applyFont="1" applyFill="1" applyAlignment="1" applyProtection="1">
      <protection hidden="1"/>
    </xf>
    <xf numFmtId="0" fontId="5" fillId="0" borderId="0" xfId="35" applyFont="1" applyFill="1" applyBorder="1" applyAlignment="1" applyProtection="1">
      <protection hidden="1"/>
    </xf>
    <xf numFmtId="0" fontId="5" fillId="0" borderId="4" xfId="35" applyFont="1" applyBorder="1" applyProtection="1">
      <protection hidden="1"/>
    </xf>
    <xf numFmtId="0" fontId="5" fillId="0" borderId="4" xfId="35" applyFont="1" applyFill="1" applyBorder="1" applyAlignment="1" applyProtection="1">
      <protection hidden="1"/>
    </xf>
    <xf numFmtId="0" fontId="2" fillId="0" borderId="0" xfId="35" applyBorder="1" applyAlignment="1" applyProtection="1">
      <alignment vertical="top"/>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76"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9"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Font="1" applyProtection="1">
      <protection hidden="1"/>
    </xf>
    <xf numFmtId="0" fontId="2" fillId="0" borderId="0" xfId="48" applyFont="1" applyAlignment="1" applyProtection="1">
      <alignment horizontal="center"/>
      <protection hidden="1"/>
    </xf>
    <xf numFmtId="0" fontId="39" fillId="0" borderId="0" xfId="48" applyFont="1" applyProtection="1">
      <protection hidden="1"/>
    </xf>
    <xf numFmtId="0" fontId="10" fillId="0" borderId="0" xfId="48" applyFont="1" applyBorder="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0"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6" fillId="0" borderId="0" xfId="48" applyFont="1" applyAlignment="1" applyProtection="1">
      <alignment horizontal="center" vertical="center"/>
      <protection hidden="1"/>
    </xf>
    <xf numFmtId="0" fontId="2" fillId="0" borderId="0" xfId="48" applyBorder="1" applyProtection="1">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5"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2" xfId="48" applyFont="1" applyBorder="1" applyAlignment="1" applyProtection="1">
      <alignment vertical="center"/>
      <protection hidden="1"/>
    </xf>
    <xf numFmtId="0" fontId="9" fillId="0" borderId="9" xfId="48" applyFont="1" applyBorder="1" applyAlignment="1" applyProtection="1">
      <alignment vertical="center"/>
      <protection hidden="1"/>
    </xf>
    <xf numFmtId="0" fontId="9" fillId="0" borderId="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9" fillId="0" borderId="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7" xfId="48" applyNumberFormat="1" applyFont="1" applyFill="1" applyBorder="1" applyAlignment="1" applyProtection="1">
      <alignment horizontal="center" vertical="center"/>
      <protection locked="0"/>
    </xf>
    <xf numFmtId="172" fontId="9" fillId="2" borderId="7" xfId="48" applyNumberFormat="1" applyFont="1" applyFill="1" applyBorder="1" applyAlignment="1" applyProtection="1">
      <alignment horizontal="center" vertical="center"/>
      <protection locked="0"/>
    </xf>
    <xf numFmtId="0" fontId="46" fillId="0" borderId="0" xfId="48" applyFont="1" applyAlignment="1" applyProtection="1">
      <alignment horizontal="center" vertical="center"/>
      <protection hidden="1"/>
    </xf>
    <xf numFmtId="0" fontId="68" fillId="0" borderId="0" xfId="48" applyFont="1" applyAlignment="1" applyProtection="1">
      <alignment vertical="center"/>
      <protection hidden="1"/>
    </xf>
    <xf numFmtId="0" fontId="67" fillId="0" borderId="34"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0" xfId="47" applyNumberFormat="1" applyFont="1" applyFill="1" applyBorder="1" applyAlignment="1" applyProtection="1">
      <alignment horizontal="left" vertical="center" indent="5"/>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Fill="1" applyBorder="1" applyAlignment="1" applyProtection="1">
      <alignment horizontal="center" vertical="top" wrapText="1"/>
      <protection hidden="1"/>
    </xf>
    <xf numFmtId="0" fontId="9" fillId="0" borderId="0" xfId="0" applyNumberFormat="1" applyFont="1" applyFill="1" applyBorder="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9" fillId="0" borderId="0" xfId="0" applyFont="1" applyAlignment="1" applyProtection="1">
      <alignment vertical="top" wrapText="1"/>
      <protection hidden="1"/>
    </xf>
    <xf numFmtId="0" fontId="10" fillId="0" borderId="0" xfId="0" applyFont="1" applyAlignment="1" applyProtection="1">
      <alignment vertical="center" wrapText="1"/>
      <protection hidden="1"/>
    </xf>
    <xf numFmtId="0" fontId="46" fillId="0" borderId="0" xfId="0" applyFont="1" applyBorder="1" applyAlignment="1" applyProtection="1">
      <alignment horizontal="left" vertical="center"/>
      <protection hidden="1"/>
    </xf>
    <xf numFmtId="0" fontId="2" fillId="2" borderId="0" xfId="0" applyFont="1" applyFill="1" applyBorder="1" applyAlignment="1" applyProtection="1">
      <alignment horizontal="center" vertical="center" wrapText="1"/>
      <protection locked="0"/>
    </xf>
    <xf numFmtId="14" fontId="2" fillId="2" borderId="0" xfId="0" applyNumberFormat="1" applyFont="1" applyFill="1" applyBorder="1" applyAlignment="1" applyProtection="1">
      <alignment horizontal="center" vertical="center" wrapText="1"/>
      <protection locked="0"/>
    </xf>
    <xf numFmtId="0" fontId="9" fillId="2" borderId="13" xfId="0" applyFont="1" applyFill="1" applyBorder="1" applyAlignment="1" applyProtection="1">
      <alignment horizontal="left" vertical="top" wrapText="1"/>
      <protection locked="0"/>
    </xf>
    <xf numFmtId="0" fontId="9" fillId="2" borderId="13" xfId="0" applyFont="1" applyFill="1" applyBorder="1" applyAlignment="1" applyProtection="1">
      <alignment horizontal="center" vertical="center" wrapText="1"/>
      <protection locked="0"/>
    </xf>
    <xf numFmtId="0" fontId="9" fillId="2" borderId="13" xfId="0" applyFont="1" applyFill="1" applyBorder="1" applyAlignment="1" applyProtection="1">
      <alignment horizontal="center" vertical="top" wrapText="1"/>
      <protection locked="0"/>
    </xf>
    <xf numFmtId="0" fontId="0" fillId="8" borderId="0" xfId="0" applyFill="1" applyAlignment="1" applyProtection="1">
      <alignment vertical="center"/>
      <protection hidden="1"/>
    </xf>
    <xf numFmtId="0" fontId="0" fillId="8" borderId="0" xfId="0" applyFill="1" applyProtection="1">
      <protection hidden="1"/>
    </xf>
    <xf numFmtId="0" fontId="9" fillId="0" borderId="0" xfId="0" applyFont="1" applyAlignment="1" applyProtection="1">
      <alignment horizontal="left" vertical="top" wrapText="1"/>
      <protection hidden="1"/>
    </xf>
    <xf numFmtId="0" fontId="77" fillId="0" borderId="0" xfId="52" applyFont="1" applyBorder="1" applyAlignment="1" applyProtection="1">
      <alignment vertical="center"/>
      <protection hidden="1"/>
    </xf>
    <xf numFmtId="0" fontId="9" fillId="0" borderId="0" xfId="47" applyNumberFormat="1" applyFont="1" applyFill="1" applyBorder="1" applyAlignment="1" applyProtection="1">
      <alignment horizontal="left" vertical="center" indent="5"/>
      <protection hidden="1"/>
    </xf>
    <xf numFmtId="0" fontId="9" fillId="0" borderId="0" xfId="0" applyFont="1" applyAlignment="1" applyProtection="1">
      <alignment horizontal="justify" vertical="center" wrapText="1"/>
      <protection hidden="1"/>
    </xf>
    <xf numFmtId="0" fontId="5" fillId="0" borderId="0" xfId="35" applyFont="1" applyFill="1" applyBorder="1" applyAlignment="1" applyProtection="1">
      <alignment vertical="center"/>
      <protection locked="0" hidden="1"/>
    </xf>
    <xf numFmtId="0" fontId="31" fillId="0" borderId="33" xfId="52" applyFont="1" applyBorder="1" applyAlignment="1" applyProtection="1">
      <alignment vertical="center"/>
      <protection hidden="1"/>
    </xf>
    <xf numFmtId="0" fontId="31" fillId="0" borderId="24" xfId="52" applyFont="1" applyBorder="1" applyAlignment="1" applyProtection="1">
      <alignment vertical="center"/>
      <protection hidden="1"/>
    </xf>
    <xf numFmtId="0" fontId="31" fillId="0" borderId="11" xfId="52" applyFont="1" applyBorder="1" applyAlignment="1" applyProtection="1">
      <alignment vertical="center"/>
      <protection hidden="1"/>
    </xf>
    <xf numFmtId="0" fontId="31" fillId="0" borderId="0" xfId="52" applyFont="1" applyBorder="1" applyAlignment="1" applyProtection="1">
      <alignment vertical="center"/>
      <protection hidden="1"/>
    </xf>
    <xf numFmtId="0" fontId="31" fillId="0" borderId="12" xfId="52" applyFont="1" applyBorder="1" applyAlignment="1" applyProtection="1">
      <alignment vertical="center"/>
      <protection hidden="1"/>
    </xf>
    <xf numFmtId="0" fontId="31" fillId="0" borderId="4" xfId="52" applyFont="1" applyBorder="1" applyAlignment="1" applyProtection="1">
      <alignment vertical="center"/>
      <protection hidden="1"/>
    </xf>
    <xf numFmtId="0" fontId="60" fillId="0" borderId="0" xfId="52" applyFont="1" applyBorder="1" applyAlignment="1" applyProtection="1">
      <alignment horizontal="center" vertical="top"/>
      <protection hidden="1"/>
    </xf>
    <xf numFmtId="0" fontId="60" fillId="0" borderId="0" xfId="52" applyFont="1" applyBorder="1" applyAlignment="1" applyProtection="1">
      <alignment horizontal="justify" vertical="center"/>
      <protection hidden="1"/>
    </xf>
    <xf numFmtId="0" fontId="46" fillId="8" borderId="26" xfId="0" applyFont="1" applyFill="1" applyBorder="1" applyAlignment="1" applyProtection="1">
      <alignment vertical="center"/>
      <protection hidden="1"/>
    </xf>
    <xf numFmtId="0" fontId="46" fillId="8" borderId="3" xfId="0" applyFont="1" applyFill="1" applyBorder="1" applyAlignment="1" applyProtection="1">
      <alignment vertical="center"/>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0" xfId="35" applyFont="1" applyAlignment="1" applyProtection="1">
      <alignment horizontal="center" vertical="top"/>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center" vertical="center"/>
      <protection hidden="1"/>
    </xf>
    <xf numFmtId="0" fontId="2" fillId="0" borderId="0" xfId="0" applyFont="1" applyFill="1" applyAlignment="1" applyProtection="1">
      <alignment vertical="center"/>
      <protection hidden="1"/>
    </xf>
    <xf numFmtId="0" fontId="2" fillId="0" borderId="0" xfId="0" applyFont="1" applyAlignment="1" applyProtection="1">
      <alignment horizontal="center" vertical="center"/>
      <protection hidden="1"/>
    </xf>
    <xf numFmtId="0" fontId="2" fillId="0" borderId="0" xfId="0" applyFont="1" applyFill="1" applyProtection="1">
      <protection hidden="1"/>
    </xf>
    <xf numFmtId="0" fontId="2" fillId="0" borderId="0" xfId="0" applyFont="1" applyAlignment="1" applyProtection="1">
      <alignment horizontal="center"/>
      <protection hidden="1"/>
    </xf>
    <xf numFmtId="0" fontId="9" fillId="0" borderId="0" xfId="39" applyFont="1" applyBorder="1" applyAlignment="1" applyProtection="1">
      <alignment vertical="center"/>
      <protection hidden="1"/>
    </xf>
    <xf numFmtId="0" fontId="9" fillId="0" borderId="0" xfId="39" applyFont="1" applyAlignment="1" applyProtection="1">
      <alignment vertical="center"/>
      <protection hidden="1"/>
    </xf>
    <xf numFmtId="0" fontId="9" fillId="0" borderId="0" xfId="39" applyFont="1" applyProtection="1">
      <protection hidden="1"/>
    </xf>
    <xf numFmtId="0" fontId="10" fillId="0" borderId="4" xfId="39" applyFont="1" applyBorder="1" applyAlignment="1" applyProtection="1">
      <alignment vertical="center"/>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horizontal="right"/>
      <protection hidden="1"/>
    </xf>
    <xf numFmtId="0" fontId="11" fillId="0" borderId="0" xfId="39" applyFont="1" applyAlignment="1" applyProtection="1">
      <alignment vertical="center"/>
      <protection hidden="1"/>
    </xf>
    <xf numFmtId="0" fontId="10" fillId="0" borderId="0" xfId="39" applyFont="1" applyAlignment="1" applyProtection="1">
      <alignment horizontal="center" vertical="center"/>
      <protection hidden="1"/>
    </xf>
    <xf numFmtId="0" fontId="9" fillId="0" borderId="0" xfId="39" applyFont="1" applyAlignment="1" applyProtection="1">
      <alignment horizontal="justify" vertical="center"/>
      <protection hidden="1"/>
    </xf>
    <xf numFmtId="0" fontId="10" fillId="0" borderId="0" xfId="39" applyFont="1" applyAlignment="1" applyProtection="1">
      <alignment horizontal="left" vertical="center"/>
      <protection hidden="1"/>
    </xf>
    <xf numFmtId="0" fontId="9" fillId="0" borderId="0" xfId="53" applyFont="1" applyBorder="1" applyAlignment="1" applyProtection="1">
      <alignment horizontal="right" vertical="center"/>
      <protection hidden="1"/>
    </xf>
    <xf numFmtId="0" fontId="10" fillId="0" borderId="6" xfId="39" applyFont="1" applyBorder="1" applyAlignment="1" applyProtection="1">
      <alignment horizontal="center" vertical="center" wrapText="1"/>
      <protection hidden="1"/>
    </xf>
    <xf numFmtId="0" fontId="70" fillId="0" borderId="6" xfId="39" applyFont="1" applyBorder="1" applyAlignment="1" applyProtection="1">
      <alignment horizontal="center" vertical="center"/>
      <protection hidden="1"/>
    </xf>
    <xf numFmtId="0" fontId="9" fillId="0" borderId="0" xfId="35" applyFont="1" applyAlignment="1" applyProtection="1">
      <alignment vertical="center"/>
      <protection hidden="1"/>
    </xf>
    <xf numFmtId="0" fontId="10" fillId="0" borderId="0" xfId="39" applyFont="1" applyAlignment="1" applyProtection="1">
      <alignment horizontal="left" vertical="center" wrapText="1"/>
      <protection hidden="1"/>
    </xf>
    <xf numFmtId="172" fontId="10" fillId="0" borderId="0" xfId="39" applyNumberFormat="1" applyFont="1" applyAlignment="1" applyProtection="1">
      <alignment horizontal="lef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9" fillId="2" borderId="0" xfId="0" applyFont="1" applyFill="1" applyBorder="1" applyAlignment="1" applyProtection="1">
      <alignment vertical="center" wrapText="1"/>
    </xf>
    <xf numFmtId="0" fontId="5" fillId="0" borderId="33" xfId="50" applyFont="1" applyBorder="1" applyAlignment="1" applyProtection="1">
      <alignment horizontal="left" vertical="center" wrapText="1"/>
      <protection hidden="1"/>
    </xf>
    <xf numFmtId="0" fontId="9" fillId="2" borderId="6" xfId="0" applyFont="1" applyFill="1" applyBorder="1" applyAlignment="1" applyProtection="1">
      <alignment vertical="center" wrapText="1"/>
      <protection locked="0"/>
    </xf>
    <xf numFmtId="0" fontId="22" fillId="11" borderId="0" xfId="0" applyFont="1" applyFill="1" applyBorder="1" applyAlignment="1" applyProtection="1">
      <alignment vertical="top" wrapText="1"/>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center" vertical="center"/>
      <protection hidden="1"/>
    </xf>
    <xf numFmtId="171" fontId="9" fillId="0" borderId="0" xfId="0" applyNumberFormat="1" applyFont="1" applyBorder="1" applyAlignment="1" applyProtection="1">
      <alignment horizontal="justify" vertical="top" wrapText="1"/>
      <protection hidden="1"/>
    </xf>
    <xf numFmtId="171" fontId="9" fillId="0" borderId="0" xfId="0" applyNumberFormat="1" applyFont="1" applyFill="1" applyBorder="1" applyAlignment="1" applyProtection="1">
      <alignment horizontal="justify" vertical="top" wrapText="1"/>
      <protection hidden="1"/>
    </xf>
    <xf numFmtId="0" fontId="9" fillId="0" borderId="26" xfId="0" applyFont="1" applyBorder="1" applyAlignment="1" applyProtection="1">
      <alignment vertical="top"/>
      <protection hidden="1"/>
    </xf>
    <xf numFmtId="0" fontId="45" fillId="0" borderId="6" xfId="0" applyFont="1" applyBorder="1" applyAlignment="1" applyProtection="1">
      <alignment horizontal="left" vertical="top" wrapText="1"/>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protection hidden="1"/>
    </xf>
    <xf numFmtId="0" fontId="10" fillId="0" borderId="4" xfId="35" applyFont="1" applyBorder="1" applyAlignment="1" applyProtection="1">
      <alignment horizontal="right"/>
      <protection hidden="1"/>
    </xf>
    <xf numFmtId="0" fontId="2" fillId="0" borderId="0" xfId="35" applyAlignment="1" applyProtection="1">
      <alignment vertical="center"/>
      <protection hidden="1"/>
    </xf>
    <xf numFmtId="0" fontId="3" fillId="0" borderId="0" xfId="35" applyFont="1" applyAlignment="1" applyProtection="1">
      <alignment vertical="center"/>
      <protection hidden="1"/>
    </xf>
    <xf numFmtId="0" fontId="12" fillId="0" borderId="0" xfId="35" applyFont="1" applyAlignment="1" applyProtection="1">
      <alignment vertical="center"/>
      <protection hidden="1"/>
    </xf>
    <xf numFmtId="0" fontId="4" fillId="0" borderId="0" xfId="35" applyFont="1" applyAlignment="1" applyProtection="1">
      <alignment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0" fontId="10" fillId="0" borderId="0" xfId="35" applyFont="1" applyAlignment="1" applyProtection="1">
      <alignment horizontal="justify" vertical="center"/>
      <protection hidden="1"/>
    </xf>
    <xf numFmtId="0" fontId="10" fillId="0" borderId="0" xfId="35" applyFont="1" applyAlignment="1" applyProtection="1">
      <alignment horizontal="right" vertical="center" indent="1"/>
      <protection hidden="1"/>
    </xf>
    <xf numFmtId="0" fontId="10" fillId="0" borderId="0" xfId="35" applyFont="1" applyAlignment="1" applyProtection="1">
      <alignment horizontal="left" vertical="center"/>
      <protection hidden="1"/>
    </xf>
    <xf numFmtId="172" fontId="10" fillId="0" borderId="0" xfId="35" applyNumberFormat="1" applyFont="1" applyAlignment="1" applyProtection="1">
      <alignment horizontal="left" vertical="center" indent="1"/>
      <protection hidden="1"/>
    </xf>
    <xf numFmtId="0" fontId="9" fillId="0" borderId="0" xfId="35" applyFont="1" applyAlignment="1" applyProtection="1">
      <alignment horizontal="left" vertical="center" indent="1"/>
      <protection hidden="1"/>
    </xf>
    <xf numFmtId="0" fontId="10" fillId="0" borderId="0" xfId="35" applyFont="1" applyAlignment="1" applyProtection="1">
      <alignment horizontal="left" vertical="center" wrapText="1" indent="1"/>
      <protection hidden="1"/>
    </xf>
    <xf numFmtId="0" fontId="9" fillId="0" borderId="0" xfId="35" applyFont="1" applyAlignment="1" applyProtection="1">
      <alignment horizontal="left" vertical="center"/>
      <protection hidden="1"/>
    </xf>
    <xf numFmtId="0" fontId="5" fillId="0" borderId="0" xfId="0" applyFont="1" applyAlignment="1" applyProtection="1">
      <alignment vertical="center"/>
      <protection hidden="1"/>
    </xf>
    <xf numFmtId="0" fontId="8" fillId="0" borderId="13" xfId="0" applyFont="1" applyBorder="1" applyAlignment="1" applyProtection="1">
      <alignment horizontal="center" vertical="center" wrapText="1"/>
      <protection hidden="1"/>
    </xf>
    <xf numFmtId="0" fontId="9" fillId="0" borderId="0" xfId="0" applyFont="1" applyAlignment="1" applyProtection="1">
      <alignment horizontal="justify" vertical="top" wrapText="1"/>
      <protection hidden="1"/>
    </xf>
    <xf numFmtId="0" fontId="2" fillId="0" borderId="4" xfId="0" applyFont="1" applyBorder="1" applyAlignment="1" applyProtection="1">
      <alignment vertical="center"/>
      <protection hidden="1"/>
    </xf>
    <xf numFmtId="0" fontId="82" fillId="12" borderId="6" xfId="0" applyFont="1" applyFill="1" applyBorder="1" applyAlignment="1" applyProtection="1">
      <alignment horizontal="center" vertical="center" wrapText="1"/>
      <protection hidden="1"/>
    </xf>
    <xf numFmtId="0" fontId="82" fillId="12" borderId="6" xfId="0" applyFont="1" applyFill="1" applyBorder="1" applyAlignment="1" applyProtection="1">
      <alignment vertical="center" wrapText="1"/>
      <protection hidden="1"/>
    </xf>
    <xf numFmtId="0" fontId="8" fillId="0" borderId="11" xfId="0" applyFont="1" applyBorder="1" applyAlignment="1" applyProtection="1">
      <alignment horizontal="center" vertical="center" wrapText="1"/>
      <protection hidden="1"/>
    </xf>
    <xf numFmtId="0" fontId="8" fillId="0" borderId="0" xfId="0" applyFont="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82" fillId="12" borderId="13" xfId="0" applyFont="1" applyFill="1" applyBorder="1" applyAlignment="1" applyProtection="1">
      <alignment vertical="center" wrapText="1"/>
      <protection hidden="1"/>
    </xf>
    <xf numFmtId="0" fontId="9" fillId="13" borderId="0" xfId="39" applyFont="1" applyFill="1" applyAlignment="1" applyProtection="1">
      <alignment vertical="center"/>
      <protection hidden="1"/>
    </xf>
    <xf numFmtId="0" fontId="9" fillId="13" borderId="0" xfId="39" applyFont="1" applyFill="1" applyProtection="1">
      <protection hidden="1"/>
    </xf>
    <xf numFmtId="0" fontId="10" fillId="14" borderId="6" xfId="39" applyFont="1" applyFill="1" applyBorder="1" applyAlignment="1" applyProtection="1">
      <alignment horizontal="left" vertical="center" wrapText="1"/>
      <protection hidden="1"/>
    </xf>
    <xf numFmtId="0" fontId="9" fillId="14" borderId="0" xfId="39" applyFont="1" applyFill="1" applyAlignment="1" applyProtection="1">
      <alignment vertical="center"/>
      <protection hidden="1"/>
    </xf>
    <xf numFmtId="0" fontId="9" fillId="14" borderId="0" xfId="39" applyFont="1" applyFill="1" applyProtection="1">
      <protection hidden="1"/>
    </xf>
    <xf numFmtId="0" fontId="10" fillId="0" borderId="6" xfId="39" applyFont="1" applyBorder="1" applyAlignment="1" applyProtection="1">
      <alignment horizontal="lef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horizontal="left" vertical="center" wrapText="1"/>
      <protection hidden="1"/>
    </xf>
    <xf numFmtId="0" fontId="9" fillId="7" borderId="6" xfId="39" applyFont="1" applyFill="1" applyBorder="1" applyAlignment="1" applyProtection="1">
      <alignment horizontal="left" vertical="center" wrapText="1"/>
      <protection locked="0" hidden="1"/>
    </xf>
    <xf numFmtId="0" fontId="9" fillId="7" borderId="6" xfId="39" applyFont="1" applyFill="1" applyBorder="1" applyAlignment="1" applyProtection="1">
      <alignment vertical="center"/>
      <protection locked="0" hidden="1"/>
    </xf>
    <xf numFmtId="0" fontId="9" fillId="0" borderId="6" xfId="39" applyFont="1" applyBorder="1" applyAlignment="1" applyProtection="1">
      <alignment horizontal="justify" vertical="top" wrapText="1"/>
      <protection hidden="1"/>
    </xf>
    <xf numFmtId="0" fontId="9" fillId="0" borderId="6" xfId="39" applyFont="1" applyBorder="1" applyAlignment="1" applyProtection="1">
      <alignment horizontal="center" vertical="center" wrapText="1"/>
      <protection hidden="1"/>
    </xf>
    <xf numFmtId="0" fontId="9" fillId="7" borderId="6" xfId="39" applyFont="1" applyFill="1" applyBorder="1" applyAlignment="1" applyProtection="1">
      <alignment horizontal="left" vertical="center" wrapText="1"/>
      <protection hidden="1"/>
    </xf>
    <xf numFmtId="0" fontId="9" fillId="0" borderId="6" xfId="39" applyFont="1" applyFill="1" applyBorder="1" applyAlignment="1" applyProtection="1">
      <alignment horizontal="left" vertical="center" wrapText="1"/>
      <protection hidden="1"/>
    </xf>
    <xf numFmtId="0" fontId="9" fillId="0" borderId="6" xfId="39" applyFont="1" applyFill="1" applyBorder="1" applyAlignment="1" applyProtection="1">
      <alignment vertical="center"/>
      <protection hidden="1"/>
    </xf>
    <xf numFmtId="0" fontId="9" fillId="0" borderId="6" xfId="39" applyFont="1" applyBorder="1" applyAlignment="1" applyProtection="1">
      <alignment horizontal="center" vertical="center"/>
      <protection hidden="1"/>
    </xf>
    <xf numFmtId="0" fontId="9" fillId="0" borderId="6" xfId="39" applyFont="1" applyBorder="1" applyAlignment="1" applyProtection="1">
      <alignment vertical="center"/>
      <protection locked="0" hidden="1"/>
    </xf>
    <xf numFmtId="0" fontId="10" fillId="14" borderId="6" xfId="39" applyFont="1" applyFill="1" applyBorder="1" applyAlignment="1" applyProtection="1">
      <alignment vertical="center" wrapText="1"/>
      <protection hidden="1"/>
    </xf>
    <xf numFmtId="0" fontId="10" fillId="0" borderId="6" xfId="39" applyFont="1" applyFill="1" applyBorder="1" applyAlignment="1" applyProtection="1">
      <alignment vertical="center" wrapText="1"/>
      <protection hidden="1"/>
    </xf>
    <xf numFmtId="2" fontId="9" fillId="0" borderId="6" xfId="39" applyNumberFormat="1" applyFont="1" applyFill="1" applyBorder="1" applyAlignment="1" applyProtection="1">
      <alignment horizontal="left" vertical="center" wrapText="1"/>
      <protection locked="0" hidden="1"/>
    </xf>
    <xf numFmtId="0" fontId="9" fillId="0" borderId="6" xfId="39" applyFont="1" applyBorder="1" applyAlignment="1" applyProtection="1">
      <alignment vertical="center" wrapText="1"/>
      <protection hidden="1"/>
    </xf>
    <xf numFmtId="0" fontId="10" fillId="13" borderId="6" xfId="39" applyFont="1" applyFill="1" applyBorder="1" applyAlignment="1" applyProtection="1">
      <alignment horizontal="center" vertical="center" wrapText="1"/>
      <protection hidden="1"/>
    </xf>
    <xf numFmtId="0" fontId="10" fillId="14" borderId="6" xfId="38" applyFont="1" applyFill="1" applyBorder="1" applyAlignment="1" applyProtection="1">
      <alignment horizontal="center" vertical="center" wrapText="1"/>
      <protection hidden="1"/>
    </xf>
    <xf numFmtId="0" fontId="9" fillId="15" borderId="0" xfId="39" applyFont="1" applyFill="1" applyAlignment="1" applyProtection="1">
      <alignment vertical="center"/>
      <protection hidden="1"/>
    </xf>
    <xf numFmtId="0" fontId="9" fillId="15" borderId="0" xfId="39" applyFont="1" applyFill="1" applyProtection="1">
      <protection hidden="1"/>
    </xf>
    <xf numFmtId="2" fontId="9" fillId="0" borderId="6" xfId="39" applyNumberFormat="1" applyFont="1" applyFill="1" applyBorder="1" applyAlignment="1" applyProtection="1">
      <alignment horizontal="center" vertical="center" wrapText="1"/>
      <protection hidden="1"/>
    </xf>
    <xf numFmtId="0" fontId="9" fillId="0" borderId="6" xfId="39" applyFont="1" applyFill="1" applyBorder="1" applyAlignment="1" applyProtection="1">
      <alignment vertical="center" wrapText="1"/>
      <protection hidden="1"/>
    </xf>
    <xf numFmtId="0" fontId="9" fillId="0" borderId="0" xfId="0" applyFont="1" applyProtection="1">
      <protection hidden="1"/>
    </xf>
    <xf numFmtId="0" fontId="9" fillId="7" borderId="6" xfId="39" applyFont="1" applyFill="1" applyBorder="1" applyAlignment="1" applyProtection="1">
      <alignment vertical="center"/>
      <protection locked="0"/>
    </xf>
    <xf numFmtId="0" fontId="2" fillId="0" borderId="0" xfId="0" applyFont="1" applyAlignment="1" applyProtection="1">
      <alignment horizontal="justify" vertical="center" wrapText="1"/>
      <protection hidden="1"/>
    </xf>
    <xf numFmtId="0" fontId="2" fillId="0" borderId="0" xfId="0" applyFont="1" applyAlignment="1" applyProtection="1">
      <alignment horizontal="justify" vertical="center"/>
      <protection hidden="1"/>
    </xf>
    <xf numFmtId="0" fontId="5" fillId="0" borderId="0" xfId="0" quotePrefix="1" applyFont="1" applyAlignment="1" applyProtection="1">
      <alignment vertical="center" wrapText="1"/>
      <protection hidden="1"/>
    </xf>
    <xf numFmtId="0" fontId="5" fillId="0" borderId="0" xfId="0" applyFont="1" applyAlignment="1" applyProtection="1">
      <alignment vertical="center"/>
      <protection hidden="1"/>
    </xf>
    <xf numFmtId="172" fontId="27" fillId="0" borderId="0" xfId="0" applyNumberFormat="1" applyFont="1" applyAlignment="1" applyProtection="1">
      <alignment horizontal="left" vertical="center"/>
      <protection hidden="1"/>
    </xf>
    <xf numFmtId="0" fontId="63" fillId="0" borderId="7" xfId="52" applyFont="1" applyBorder="1" applyAlignment="1" applyProtection="1">
      <alignment horizontal="center" vertical="center" textRotation="90"/>
      <protection hidden="1"/>
    </xf>
    <xf numFmtId="0" fontId="63" fillId="0" borderId="14" xfId="52" applyFont="1" applyBorder="1" applyAlignment="1" applyProtection="1">
      <alignment horizontal="center" vertical="center" textRotation="90"/>
      <protection hidden="1"/>
    </xf>
    <xf numFmtId="0" fontId="63" fillId="0" borderId="13"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4" fillId="9" borderId="33" xfId="52" applyFont="1" applyFill="1" applyBorder="1" applyAlignment="1" applyProtection="1">
      <alignment horizontal="justify" vertical="center" wrapText="1"/>
      <protection hidden="1"/>
    </xf>
    <xf numFmtId="0" fontId="64" fillId="9" borderId="24" xfId="52" applyFont="1" applyFill="1" applyBorder="1" applyAlignment="1" applyProtection="1">
      <alignment horizontal="justify" vertical="center" wrapText="1"/>
      <protection hidden="1"/>
    </xf>
    <xf numFmtId="0" fontId="64" fillId="9" borderId="34" xfId="52" applyFont="1" applyFill="1" applyBorder="1" applyAlignment="1" applyProtection="1">
      <alignment horizontal="justify" vertical="center" wrapText="1"/>
      <protection hidden="1"/>
    </xf>
    <xf numFmtId="0" fontId="31" fillId="0" borderId="24" xfId="52" applyFont="1" applyBorder="1" applyAlignment="1" applyProtection="1">
      <alignment horizontal="center" vertical="center"/>
      <protection hidden="1"/>
    </xf>
    <xf numFmtId="0" fontId="31" fillId="0" borderId="34" xfId="52" applyFont="1" applyBorder="1" applyAlignment="1" applyProtection="1">
      <alignment horizontal="center" vertical="center"/>
      <protection hidden="1"/>
    </xf>
    <xf numFmtId="0" fontId="31" fillId="0" borderId="0" xfId="52" applyFont="1" applyBorder="1" applyAlignment="1" applyProtection="1">
      <alignment horizontal="center" vertical="center"/>
      <protection hidden="1"/>
    </xf>
    <xf numFmtId="0" fontId="31" fillId="0" borderId="8"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61" fillId="0" borderId="0" xfId="52" applyFont="1" applyBorder="1"/>
    <xf numFmtId="0" fontId="60" fillId="0" borderId="5" xfId="52" applyFont="1" applyBorder="1" applyAlignment="1" applyProtection="1">
      <alignment horizontal="justify" vertical="center"/>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45" fillId="0" borderId="0" xfId="52" applyFont="1" applyBorder="1" applyAlignment="1" applyProtection="1">
      <alignment horizontal="center" vertical="center"/>
      <protection hidden="1"/>
    </xf>
    <xf numFmtId="0" fontId="74" fillId="6" borderId="3" xfId="52" applyFont="1" applyFill="1" applyBorder="1" applyAlignment="1" applyProtection="1">
      <alignment horizontal="justify" vertical="center"/>
      <protection hidden="1"/>
    </xf>
    <xf numFmtId="0" fontId="74" fillId="6" borderId="10" xfId="52" applyFont="1" applyFill="1" applyBorder="1" applyAlignment="1" applyProtection="1">
      <alignment horizontal="justify" vertical="center"/>
      <protection hidden="1"/>
    </xf>
    <xf numFmtId="0" fontId="2" fillId="2" borderId="29" xfId="48" applyFont="1" applyFill="1" applyBorder="1" applyAlignment="1" applyProtection="1">
      <alignment horizontal="left" vertical="center"/>
      <protection locked="0"/>
    </xf>
    <xf numFmtId="0" fontId="2" fillId="2" borderId="35" xfId="48" applyFont="1" applyFill="1" applyBorder="1" applyAlignment="1" applyProtection="1">
      <alignment horizontal="left" vertical="center"/>
      <protection locked="0"/>
    </xf>
    <xf numFmtId="0" fontId="2" fillId="2" borderId="15" xfId="48" applyFont="1" applyFill="1" applyBorder="1" applyAlignment="1" applyProtection="1">
      <alignment horizontal="left" vertical="center"/>
      <protection locked="0"/>
    </xf>
    <xf numFmtId="0" fontId="64" fillId="9" borderId="6" xfId="52" applyFont="1" applyFill="1" applyBorder="1" applyAlignment="1" applyProtection="1">
      <alignment horizontal="justify" vertical="center" wrapText="1"/>
      <protection hidden="1"/>
    </xf>
    <xf numFmtId="0" fontId="10" fillId="0" borderId="4" xfId="48" applyFont="1" applyBorder="1" applyAlignment="1" applyProtection="1">
      <alignment horizontal="center" vertical="center"/>
      <protection hidden="1"/>
    </xf>
    <xf numFmtId="0" fontId="37" fillId="5" borderId="0" xfId="48" applyFont="1" applyFill="1" applyBorder="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0"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0" xfId="48" applyFont="1" applyFill="1" applyBorder="1" applyAlignment="1" applyProtection="1">
      <alignment horizontal="center" vertical="center" wrapText="1"/>
      <protection locked="0"/>
    </xf>
    <xf numFmtId="0" fontId="9" fillId="2" borderId="35" xfId="48" applyFont="1" applyFill="1" applyBorder="1" applyAlignment="1" applyProtection="1">
      <alignment horizontal="left" vertical="center"/>
      <protection locked="0"/>
    </xf>
    <xf numFmtId="0" fontId="9" fillId="2" borderId="15" xfId="48" applyFont="1" applyFill="1" applyBorder="1" applyAlignment="1" applyProtection="1">
      <alignment horizontal="left" vertical="center"/>
      <protection locked="0"/>
    </xf>
    <xf numFmtId="0" fontId="5"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protection hidden="1"/>
    </xf>
    <xf numFmtId="0" fontId="11" fillId="9" borderId="33" xfId="52" applyFont="1" applyFill="1" applyBorder="1" applyAlignment="1" applyProtection="1">
      <alignment horizontal="justify" vertical="center" wrapText="1"/>
      <protection hidden="1"/>
    </xf>
    <xf numFmtId="0" fontId="11" fillId="9" borderId="24" xfId="52" applyFont="1" applyFill="1" applyBorder="1" applyAlignment="1" applyProtection="1">
      <alignment horizontal="justify" vertical="center" wrapText="1"/>
      <protection hidden="1"/>
    </xf>
    <xf numFmtId="0" fontId="10" fillId="10"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9" fillId="0" borderId="0" xfId="53" applyFont="1" applyFill="1" applyBorder="1" applyAlignment="1" applyProtection="1">
      <alignment horizontal="left" vertical="center" wrapText="1"/>
      <protection hidden="1"/>
    </xf>
    <xf numFmtId="0" fontId="10" fillId="0" borderId="0" xfId="0" applyFont="1" applyAlignment="1" applyProtection="1">
      <alignment horizontal="center" vertical="center"/>
      <protection hidden="1"/>
    </xf>
    <xf numFmtId="0" fontId="10" fillId="0" borderId="0" xfId="53" applyFont="1" applyFill="1" applyBorder="1" applyAlignment="1" applyProtection="1">
      <alignment horizontal="left" vertical="center"/>
      <protection hidden="1"/>
    </xf>
    <xf numFmtId="0" fontId="10" fillId="0" borderId="4" xfId="0" applyFont="1" applyBorder="1" applyAlignment="1" applyProtection="1">
      <alignment horizontal="left" vertical="top"/>
      <protection hidden="1"/>
    </xf>
    <xf numFmtId="0" fontId="9" fillId="0" borderId="0" xfId="0" applyFont="1" applyAlignment="1" applyProtection="1">
      <alignment horizontal="justify" vertical="center"/>
      <protection hidden="1"/>
    </xf>
    <xf numFmtId="0" fontId="9" fillId="0" borderId="0" xfId="53" applyFont="1" applyFill="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5" fillId="0" borderId="0" xfId="0" applyFont="1" applyBorder="1" applyAlignment="1" applyProtection="1">
      <alignment horizontal="justify" vertical="center" wrapText="1"/>
      <protection hidden="1"/>
    </xf>
    <xf numFmtId="0" fontId="9" fillId="0" borderId="0" xfId="53" applyFont="1" applyFill="1" applyAlignment="1" applyProtection="1">
      <alignment horizontal="left" vertical="center" wrapText="1"/>
      <protection hidden="1"/>
    </xf>
    <xf numFmtId="0" fontId="5"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vertical="center"/>
      <protection hidden="1"/>
    </xf>
    <xf numFmtId="0" fontId="10" fillId="0" borderId="4" xfId="0" applyFont="1" applyBorder="1" applyAlignment="1" applyProtection="1">
      <alignment horizontal="center" vertical="top" wrapText="1"/>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5" fillId="0" borderId="0" xfId="0" applyFont="1" applyAlignment="1" applyProtection="1">
      <alignment horizontal="justify" vertical="center"/>
      <protection hidden="1"/>
    </xf>
    <xf numFmtId="0" fontId="45" fillId="0" borderId="0" xfId="0" applyFont="1" applyAlignment="1" applyProtection="1">
      <alignment horizontal="center" vertical="center"/>
      <protection hidden="1"/>
    </xf>
    <xf numFmtId="0" fontId="9" fillId="0" borderId="7"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0" xfId="0" applyFont="1" applyBorder="1" applyAlignment="1" applyProtection="1">
      <alignment horizontal="center" vertical="center" wrapText="1"/>
      <protection hidden="1"/>
    </xf>
    <xf numFmtId="0" fontId="9" fillId="0" borderId="4" xfId="0" applyFont="1" applyFill="1" applyBorder="1" applyAlignment="1" applyProtection="1">
      <alignment horizontal="justify" vertical="center" wrapText="1"/>
      <protection hidden="1"/>
    </xf>
    <xf numFmtId="0" fontId="10" fillId="0" borderId="4" xfId="0" applyFont="1" applyBorder="1" applyAlignment="1" applyProtection="1">
      <alignment horizontal="right" vertical="top" wrapText="1"/>
      <protection hidden="1"/>
    </xf>
    <xf numFmtId="0" fontId="10" fillId="0" borderId="0" xfId="0" applyFont="1" applyFill="1" applyBorder="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0" xfId="0" applyFont="1" applyBorder="1" applyAlignment="1" applyProtection="1">
      <alignment horizontal="center" vertical="center" wrapText="1"/>
      <protection hidden="1"/>
    </xf>
    <xf numFmtId="0" fontId="10" fillId="0" borderId="7" xfId="0" applyFont="1" applyBorder="1" applyAlignment="1" applyProtection="1">
      <alignment horizontal="center" vertical="center"/>
      <protection hidden="1"/>
    </xf>
    <xf numFmtId="0" fontId="0" fillId="0" borderId="13" xfId="0" applyBorder="1" applyAlignment="1">
      <alignment horizontal="center" vertical="center"/>
    </xf>
    <xf numFmtId="0" fontId="10" fillId="0" borderId="7" xfId="0" applyFont="1" applyBorder="1" applyAlignment="1" applyProtection="1">
      <alignment horizontal="center" vertical="center" wrapText="1"/>
      <protection hidden="1"/>
    </xf>
    <xf numFmtId="0" fontId="10" fillId="0" borderId="13" xfId="0" applyFont="1" applyBorder="1" applyAlignment="1" applyProtection="1">
      <alignment horizontal="center" vertical="center" wrapText="1"/>
      <protection hidden="1"/>
    </xf>
    <xf numFmtId="0" fontId="0" fillId="0" borderId="13" xfId="0" applyBorder="1" applyAlignment="1">
      <alignment horizontal="center" vertical="center" wrapText="1"/>
    </xf>
    <xf numFmtId="0" fontId="8" fillId="10"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Fill="1" applyAlignment="1" applyProtection="1">
      <alignment horizontal="left" vertical="center" wrapText="1"/>
      <protection hidden="1"/>
    </xf>
    <xf numFmtId="0" fontId="5" fillId="0" borderId="0" xfId="53" applyFont="1" applyFill="1" applyAlignment="1" applyProtection="1">
      <alignment horizontal="left" vertical="center" wrapText="1"/>
      <protection hidden="1"/>
    </xf>
    <xf numFmtId="0" fontId="8" fillId="0" borderId="0" xfId="35"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7"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Fill="1" applyBorder="1" applyAlignment="1" applyProtection="1">
      <alignment horizontal="justify" vertical="center" wrapText="1"/>
      <protection hidden="1"/>
    </xf>
    <xf numFmtId="0" fontId="5" fillId="0" borderId="7" xfId="35" applyFont="1" applyBorder="1" applyAlignment="1" applyProtection="1">
      <alignment horizontal="center" vertical="center" wrapText="1"/>
      <protection hidden="1"/>
    </xf>
    <xf numFmtId="0" fontId="5" fillId="0" borderId="13" xfId="35" applyFont="1" applyBorder="1" applyAlignment="1" applyProtection="1">
      <alignment horizontal="center" vertical="center" wrapText="1"/>
      <protection hidden="1"/>
    </xf>
    <xf numFmtId="0" fontId="5" fillId="0" borderId="26" xfId="35" applyFont="1" applyBorder="1" applyAlignment="1" applyProtection="1">
      <alignment horizontal="center" vertical="center" wrapText="1"/>
      <protection hidden="1"/>
    </xf>
    <xf numFmtId="0" fontId="5" fillId="0" borderId="10"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5" fillId="0" borderId="0" xfId="35" applyFont="1" applyAlignment="1" applyProtection="1">
      <alignment horizontal="center" vertical="center"/>
      <protection hidden="1"/>
    </xf>
    <xf numFmtId="0" fontId="8" fillId="0" borderId="7" xfId="35" applyFont="1" applyBorder="1" applyAlignment="1" applyProtection="1">
      <alignment horizontal="center" vertical="center"/>
      <protection hidden="1"/>
    </xf>
    <xf numFmtId="0" fontId="5" fillId="0" borderId="13" xfId="35" applyFont="1" applyBorder="1" applyAlignment="1" applyProtection="1">
      <alignment horizontal="center" vertical="center"/>
      <protection hidden="1"/>
    </xf>
    <xf numFmtId="0" fontId="8" fillId="0" borderId="7"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0"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6" xfId="0" applyFont="1" applyBorder="1" applyAlignment="1" applyProtection="1">
      <alignment horizontal="center" vertical="center" wrapText="1"/>
      <protection hidden="1"/>
    </xf>
    <xf numFmtId="0" fontId="10" fillId="0" borderId="0" xfId="0" applyFont="1" applyAlignment="1" applyProtection="1">
      <alignment horizontal="center" vertical="center" wrapText="1"/>
      <protection hidden="1"/>
    </xf>
    <xf numFmtId="0" fontId="80" fillId="0" borderId="0" xfId="0" applyFont="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5" fillId="0" borderId="17" xfId="0" applyFont="1" applyBorder="1" applyAlignment="1" applyProtection="1">
      <alignment horizontal="left" vertical="top" wrapText="1"/>
      <protection hidden="1"/>
    </xf>
    <xf numFmtId="0" fontId="5" fillId="0" borderId="18" xfId="0" applyFont="1" applyBorder="1" applyAlignment="1" applyProtection="1">
      <alignment horizontal="left" vertical="top" wrapText="1"/>
      <protection hidden="1"/>
    </xf>
    <xf numFmtId="0" fontId="8" fillId="0" borderId="33"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12"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9" fillId="0" borderId="0" xfId="0" applyFont="1" applyAlignment="1" applyProtection="1">
      <alignment horizontal="justify" vertical="top" wrapText="1"/>
      <protection hidden="1"/>
    </xf>
    <xf numFmtId="0" fontId="5" fillId="0" borderId="16" xfId="0" applyFont="1" applyBorder="1" applyAlignment="1" applyProtection="1">
      <alignment horizontal="left" vertical="top" wrapText="1"/>
      <protection hidden="1"/>
    </xf>
    <xf numFmtId="0" fontId="5" fillId="0" borderId="0" xfId="0" applyFont="1" applyAlignment="1" applyProtection="1">
      <alignment horizontal="left" vertical="top" wrapText="1"/>
      <protection hidden="1"/>
    </xf>
    <xf numFmtId="0" fontId="8" fillId="0" borderId="7"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11" fillId="9" borderId="11" xfId="52" applyFont="1" applyFill="1" applyBorder="1" applyAlignment="1" applyProtection="1">
      <alignment horizontal="justify" vertical="center" wrapText="1"/>
      <protection hidden="1"/>
    </xf>
    <xf numFmtId="0" fontId="11" fillId="9" borderId="0" xfId="52" applyFont="1" applyFill="1" applyBorder="1" applyAlignment="1" applyProtection="1">
      <alignment horizontal="justify" vertical="center" wrapText="1"/>
      <protection hidden="1"/>
    </xf>
    <xf numFmtId="0" fontId="9" fillId="0" borderId="0" xfId="0" applyFont="1" applyAlignment="1" applyProtection="1">
      <alignment horizontal="right"/>
      <protection hidden="1"/>
    </xf>
    <xf numFmtId="0" fontId="82" fillId="12" borderId="11" xfId="0" applyFont="1" applyFill="1" applyBorder="1" applyAlignment="1" applyProtection="1">
      <alignment horizontal="center" vertical="center" wrapText="1"/>
      <protection hidden="1"/>
    </xf>
    <xf numFmtId="0" fontId="82" fillId="12" borderId="0" xfId="0" applyFont="1" applyFill="1" applyBorder="1" applyAlignment="1" applyProtection="1">
      <alignment horizontal="center" vertical="center" wrapText="1"/>
      <protection hidden="1"/>
    </xf>
    <xf numFmtId="0" fontId="82" fillId="12" borderId="26" xfId="0" applyFont="1" applyFill="1" applyBorder="1" applyAlignment="1" applyProtection="1">
      <alignment horizontal="center" vertical="center" wrapText="1"/>
      <protection hidden="1"/>
    </xf>
    <xf numFmtId="0" fontId="82" fillId="12" borderId="10" xfId="0" applyFont="1" applyFill="1" applyBorder="1" applyAlignment="1" applyProtection="1">
      <alignment horizontal="center" vertical="center" wrapText="1"/>
      <protection hidden="1"/>
    </xf>
    <xf numFmtId="0" fontId="82" fillId="12" borderId="7" xfId="0" applyFont="1" applyFill="1" applyBorder="1" applyAlignment="1" applyProtection="1">
      <alignment horizontal="center" vertical="center" wrapText="1"/>
      <protection hidden="1"/>
    </xf>
    <xf numFmtId="0" fontId="82" fillId="12" borderId="13" xfId="0" applyFont="1" applyFill="1" applyBorder="1" applyAlignment="1" applyProtection="1">
      <alignment horizontal="center" vertical="center" wrapText="1"/>
      <protection hidden="1"/>
    </xf>
    <xf numFmtId="0" fontId="82" fillId="12" borderId="3" xfId="0" applyFont="1" applyFill="1" applyBorder="1" applyAlignment="1" applyProtection="1">
      <alignment horizontal="center" vertical="center" wrapText="1"/>
      <protection hidden="1"/>
    </xf>
    <xf numFmtId="0" fontId="2" fillId="0" borderId="4" xfId="0" applyFont="1" applyBorder="1" applyAlignment="1" applyProtection="1">
      <alignment horizontal="right"/>
      <protection hidden="1"/>
    </xf>
    <xf numFmtId="0" fontId="2" fillId="0" borderId="9" xfId="0" applyFont="1" applyBorder="1" applyAlignment="1" applyProtection="1">
      <alignment horizontal="right"/>
      <protection hidden="1"/>
    </xf>
    <xf numFmtId="0" fontId="9" fillId="0" borderId="0" xfId="0" applyFont="1" applyAlignment="1" applyProtection="1">
      <alignment horizontal="right" vertical="top"/>
      <protection hidden="1"/>
    </xf>
    <xf numFmtId="0" fontId="10" fillId="0" borderId="0" xfId="0" applyFont="1" applyAlignment="1">
      <alignment horizontal="justify" vertical="center" wrapText="1"/>
    </xf>
    <xf numFmtId="0" fontId="9" fillId="0" borderId="0" xfId="0" quotePrefix="1" applyFont="1" applyFill="1" applyAlignment="1">
      <alignment horizontal="left" vertical="center" wrapText="1"/>
    </xf>
    <xf numFmtId="0" fontId="9" fillId="0" borderId="0" xfId="0" applyFont="1" applyFill="1" applyAlignment="1">
      <alignment horizontal="left" vertical="center" wrapText="1"/>
    </xf>
    <xf numFmtId="0" fontId="10" fillId="10"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xf>
    <xf numFmtId="0" fontId="10" fillId="13" borderId="26" xfId="39" applyFont="1" applyFill="1" applyBorder="1" applyAlignment="1" applyProtection="1">
      <alignment horizontal="left" vertical="center" wrapText="1"/>
      <protection hidden="1"/>
    </xf>
    <xf numFmtId="0" fontId="10" fillId="13" borderId="3" xfId="39" applyFont="1" applyFill="1" applyBorder="1" applyAlignment="1" applyProtection="1">
      <alignment horizontal="left" vertical="center" wrapText="1"/>
      <protection hidden="1"/>
    </xf>
    <xf numFmtId="0" fontId="10" fillId="13" borderId="10" xfId="39" applyFont="1" applyFill="1" applyBorder="1" applyAlignment="1" applyProtection="1">
      <alignment horizontal="left" vertical="center" wrapText="1"/>
      <protection hidden="1"/>
    </xf>
    <xf numFmtId="0" fontId="9" fillId="0" borderId="4" xfId="39" applyFont="1" applyBorder="1" applyAlignment="1" applyProtection="1">
      <alignment horizontal="left" vertical="center" wrapText="1"/>
      <protection hidden="1"/>
    </xf>
    <xf numFmtId="0" fontId="10" fillId="0" borderId="26" xfId="39" applyFont="1" applyBorder="1" applyAlignment="1" applyProtection="1">
      <alignment horizontal="center" vertical="center" wrapText="1"/>
      <protection hidden="1"/>
    </xf>
    <xf numFmtId="0" fontId="10" fillId="0" borderId="10" xfId="39" applyFont="1" applyBorder="1" applyAlignment="1" applyProtection="1">
      <alignment horizontal="center" vertical="center" wrapText="1"/>
      <protection hidden="1"/>
    </xf>
    <xf numFmtId="0" fontId="70" fillId="0" borderId="26" xfId="39" applyFont="1" applyBorder="1" applyAlignment="1" applyProtection="1">
      <alignment horizontal="center" vertical="center"/>
      <protection hidden="1"/>
    </xf>
    <xf numFmtId="0" fontId="70" fillId="0" borderId="10" xfId="39" applyFont="1" applyBorder="1" applyAlignment="1" applyProtection="1">
      <alignment horizontal="center" vertical="center"/>
      <protection hidden="1"/>
    </xf>
    <xf numFmtId="0" fontId="10" fillId="11"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10" fillId="0" borderId="0" xfId="53" applyFont="1" applyFill="1" applyAlignment="1" applyProtection="1">
      <alignment horizontal="left" vertical="center" wrapText="1"/>
      <protection hidden="1"/>
    </xf>
    <xf numFmtId="0" fontId="10" fillId="14" borderId="26" xfId="39" applyFont="1" applyFill="1" applyBorder="1" applyAlignment="1" applyProtection="1">
      <alignment horizontal="left" vertical="center" wrapText="1"/>
      <protection hidden="1"/>
    </xf>
    <xf numFmtId="0" fontId="10" fillId="14" borderId="3" xfId="39" applyFont="1" applyFill="1" applyBorder="1" applyAlignment="1" applyProtection="1">
      <alignment horizontal="left" vertical="center" wrapText="1"/>
      <protection hidden="1"/>
    </xf>
    <xf numFmtId="0" fontId="10" fillId="14" borderId="10" xfId="39" applyFont="1" applyFill="1" applyBorder="1" applyAlignment="1" applyProtection="1">
      <alignment horizontal="left" vertical="center" wrapText="1"/>
      <protection hidden="1"/>
    </xf>
    <xf numFmtId="0" fontId="9" fillId="0" borderId="26" xfId="39" applyFont="1" applyBorder="1" applyAlignment="1" applyProtection="1">
      <alignment horizontal="left" vertical="center"/>
      <protection hidden="1"/>
    </xf>
    <xf numFmtId="0" fontId="9" fillId="0" borderId="3" xfId="39" applyFont="1" applyBorder="1" applyAlignment="1" applyProtection="1">
      <alignment horizontal="left" vertical="center"/>
      <protection hidden="1"/>
    </xf>
    <xf numFmtId="0" fontId="9" fillId="0" borderId="10" xfId="39" applyFont="1" applyBorder="1" applyAlignment="1" applyProtection="1">
      <alignment horizontal="left" vertical="center"/>
      <protection hidden="1"/>
    </xf>
    <xf numFmtId="0" fontId="83" fillId="0" borderId="26" xfId="39" applyFont="1" applyBorder="1" applyAlignment="1" applyProtection="1">
      <alignment horizontal="left" vertical="center" wrapText="1"/>
      <protection hidden="1"/>
    </xf>
    <xf numFmtId="0" fontId="83" fillId="0" borderId="3" xfId="39" applyFont="1" applyBorder="1" applyAlignment="1" applyProtection="1">
      <alignment horizontal="left" vertical="center" wrapText="1"/>
      <protection hidden="1"/>
    </xf>
    <xf numFmtId="0" fontId="83" fillId="0" borderId="10" xfId="39" applyFont="1" applyBorder="1" applyAlignment="1" applyProtection="1">
      <alignment horizontal="left" vertical="center" wrapText="1"/>
      <protection hidden="1"/>
    </xf>
    <xf numFmtId="0" fontId="10" fillId="0" borderId="26" xfId="39" applyFont="1" applyBorder="1" applyAlignment="1" applyProtection="1">
      <alignment horizontal="left" vertical="center" wrapText="1"/>
      <protection hidden="1"/>
    </xf>
    <xf numFmtId="0" fontId="10" fillId="0" borderId="3" xfId="39" applyFont="1" applyBorder="1" applyAlignment="1" applyProtection="1">
      <alignment horizontal="left" vertical="center" wrapText="1"/>
      <protection hidden="1"/>
    </xf>
    <xf numFmtId="0" fontId="10" fillId="0" borderId="10" xfId="39" applyFont="1" applyBorder="1" applyAlignment="1" applyProtection="1">
      <alignment horizontal="left" vertical="center" wrapText="1"/>
      <protection hidden="1"/>
    </xf>
    <xf numFmtId="0" fontId="10" fillId="14" borderId="6" xfId="39" applyFont="1" applyFill="1" applyBorder="1" applyAlignment="1" applyProtection="1">
      <alignment horizontal="left" vertical="center" wrapText="1"/>
      <protection hidden="1"/>
    </xf>
    <xf numFmtId="0" fontId="83" fillId="0" borderId="3" xfId="38" applyFont="1" applyBorder="1" applyAlignment="1">
      <alignment horizontal="left" vertical="top" wrapText="1"/>
    </xf>
    <xf numFmtId="0" fontId="83" fillId="0" borderId="10" xfId="38" applyFont="1" applyBorder="1" applyAlignment="1">
      <alignment horizontal="left" vertical="top" wrapText="1"/>
    </xf>
    <xf numFmtId="0" fontId="10" fillId="14" borderId="26" xfId="38" applyFont="1" applyFill="1" applyBorder="1" applyAlignment="1" applyProtection="1">
      <alignment horizontal="left" vertical="center" wrapText="1"/>
      <protection hidden="1"/>
    </xf>
    <xf numFmtId="0" fontId="10" fillId="14" borderId="3" xfId="38" applyFont="1" applyFill="1" applyBorder="1" applyAlignment="1" applyProtection="1">
      <alignment horizontal="left" vertical="center" wrapText="1"/>
      <protection hidden="1"/>
    </xf>
    <xf numFmtId="0" fontId="10" fillId="14" borderId="10" xfId="38" applyFont="1" applyFill="1" applyBorder="1" applyAlignment="1" applyProtection="1">
      <alignment horizontal="left" vertical="center"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vertical="top" wrapText="1"/>
      <protection hidden="1"/>
    </xf>
    <xf numFmtId="0" fontId="0" fillId="0" borderId="0" xfId="0" applyAlignment="1">
      <alignment vertical="top" wrapText="1"/>
    </xf>
    <xf numFmtId="0" fontId="5" fillId="0" borderId="0" xfId="0" applyFont="1" applyBorder="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8" fillId="0" borderId="0" xfId="0" applyFont="1" applyAlignment="1" applyProtection="1">
      <alignment horizontal="justify"/>
      <protection hidden="1"/>
    </xf>
    <xf numFmtId="0" fontId="8" fillId="0" borderId="0" xfId="0" applyFont="1" applyAlignment="1">
      <alignment horizontal="left" vertical="top"/>
    </xf>
    <xf numFmtId="0" fontId="5" fillId="0" borderId="0" xfId="0" applyFont="1" applyAlignment="1" applyProtection="1">
      <alignment horizontal="justify"/>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78" fillId="0" borderId="29" xfId="33" applyFont="1" applyBorder="1" applyAlignment="1" applyProtection="1">
      <alignment horizontal="center" vertical="center"/>
      <protection hidden="1"/>
    </xf>
    <xf numFmtId="0" fontId="78" fillId="0" borderId="35" xfId="33" applyFont="1" applyBorder="1" applyAlignment="1" applyProtection="1">
      <alignment horizontal="center" vertical="center"/>
      <protection hidden="1"/>
    </xf>
    <xf numFmtId="0" fontId="78" fillId="0" borderId="15"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36" xfId="33" applyFont="1" applyBorder="1" applyAlignment="1" applyProtection="1">
      <alignment horizontal="justify" vertical="top" wrapText="1"/>
      <protection hidden="1"/>
    </xf>
    <xf numFmtId="0" fontId="5" fillId="0" borderId="37" xfId="33" applyFont="1" applyBorder="1" applyAlignment="1" applyProtection="1">
      <alignment horizontal="justify" vertical="top" wrapText="1"/>
      <protection hidden="1"/>
    </xf>
    <xf numFmtId="0" fontId="8" fillId="0" borderId="0" xfId="0" applyFont="1" applyAlignment="1" applyProtection="1">
      <alignment horizontal="center" vertical="top"/>
      <protection hidden="1"/>
    </xf>
    <xf numFmtId="0" fontId="4" fillId="4" borderId="0" xfId="0" applyFont="1" applyFill="1" applyBorder="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9" fillId="0" borderId="17"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16"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protection hidden="1"/>
    </xf>
    <xf numFmtId="0" fontId="9" fillId="0" borderId="7" xfId="0" applyFont="1" applyBorder="1" applyAlignment="1" applyProtection="1">
      <alignment horizontal="left" vertical="center" wrapText="1"/>
      <protection hidden="1"/>
    </xf>
    <xf numFmtId="0" fontId="9" fillId="2" borderId="7" xfId="0" applyFont="1" applyFill="1" applyBorder="1" applyAlignment="1" applyProtection="1">
      <alignment horizontal="left" vertical="top" wrapText="1"/>
      <protection locked="0"/>
    </xf>
    <xf numFmtId="0" fontId="9" fillId="2" borderId="13" xfId="0" applyFont="1" applyFill="1" applyBorder="1" applyAlignment="1" applyProtection="1">
      <alignment horizontal="left" vertical="top" wrapText="1"/>
      <protection locked="0"/>
    </xf>
    <xf numFmtId="0" fontId="9" fillId="0" borderId="12"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9" xfId="0" applyFont="1" applyBorder="1" applyAlignment="1" applyProtection="1">
      <alignment horizontal="justify" vertical="top" wrapText="1"/>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0" xfId="0" applyFont="1" applyAlignment="1" applyProtection="1">
      <alignment horizontal="left" vertical="top" wrapText="1"/>
      <protection hidden="1"/>
    </xf>
    <xf numFmtId="0" fontId="50" fillId="0" borderId="0" xfId="0" applyFont="1" applyBorder="1" applyAlignment="1">
      <alignment horizontal="left"/>
    </xf>
    <xf numFmtId="0" fontId="50" fillId="0" borderId="24" xfId="0" applyFont="1" applyBorder="1" applyAlignment="1">
      <alignment horizontal="left"/>
    </xf>
    <xf numFmtId="0" fontId="9" fillId="0" borderId="0" xfId="0" applyFont="1" applyAlignment="1" applyProtection="1">
      <alignment vertical="top" wrapText="1"/>
      <protection hidden="1"/>
    </xf>
    <xf numFmtId="0" fontId="45" fillId="0" borderId="0" xfId="0" applyFont="1" applyAlignment="1" applyProtection="1">
      <alignment horizontal="left" vertical="top" wrapText="1"/>
      <protection hidden="1"/>
    </xf>
    <xf numFmtId="0" fontId="9" fillId="0" borderId="28" xfId="0" applyFont="1" applyBorder="1" applyAlignment="1" applyProtection="1">
      <alignment horizontal="left" vertical="center" wrapText="1"/>
      <protection hidden="1"/>
    </xf>
    <xf numFmtId="0" fontId="9" fillId="0" borderId="36" xfId="0" applyFont="1" applyBorder="1" applyAlignment="1" applyProtection="1">
      <alignment horizontal="left" vertical="center" wrapText="1"/>
      <protection hidden="1"/>
    </xf>
    <xf numFmtId="0" fontId="9" fillId="0" borderId="37"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5" xfId="0" applyFont="1" applyBorder="1" applyAlignment="1" applyProtection="1">
      <alignment horizontal="left" vertical="center"/>
      <protection hidden="1"/>
    </xf>
    <xf numFmtId="0" fontId="9" fillId="0" borderId="15" xfId="0" applyFont="1" applyBorder="1" applyAlignment="1" applyProtection="1">
      <alignment horizontal="left" vertical="center"/>
      <protection hidden="1"/>
    </xf>
    <xf numFmtId="0" fontId="10" fillId="10" borderId="0" xfId="0" applyFont="1" applyFill="1" applyAlignment="1" applyProtection="1">
      <alignment horizontal="center" vertical="center" wrapText="1"/>
      <protection hidden="1"/>
    </xf>
    <xf numFmtId="0" fontId="9" fillId="0" borderId="0" xfId="53" applyFont="1" applyFill="1" applyAlignment="1" applyProtection="1">
      <alignment horizontal="left" vertical="center"/>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9" fillId="0" borderId="26" xfId="0" applyFont="1" applyBorder="1" applyAlignment="1" applyProtection="1">
      <alignment horizontal="left" vertical="top"/>
      <protection hidden="1"/>
    </xf>
    <xf numFmtId="0" fontId="9" fillId="0" borderId="3" xfId="0" applyFont="1" applyBorder="1" applyAlignment="1" applyProtection="1">
      <alignment horizontal="left" vertical="top"/>
      <protection hidden="1"/>
    </xf>
    <xf numFmtId="0" fontId="9" fillId="0" borderId="10" xfId="0" applyFont="1" applyBorder="1" applyAlignment="1" applyProtection="1">
      <alignment horizontal="left" vertical="top"/>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22" fillId="0" borderId="0" xfId="0" applyFont="1" applyAlignment="1" applyProtection="1">
      <alignment horizontal="justify" vertical="top" wrapText="1"/>
      <protection hidden="1"/>
    </xf>
    <xf numFmtId="0" fontId="22" fillId="0" borderId="4" xfId="0" applyFont="1" applyBorder="1" applyAlignment="1" applyProtection="1">
      <alignment horizontal="justify" vertical="top" wrapText="1"/>
      <protection hidden="1"/>
    </xf>
    <xf numFmtId="0" fontId="35" fillId="0" borderId="6" xfId="0" applyFont="1" applyFill="1" applyBorder="1" applyAlignment="1" applyProtection="1">
      <alignment horizontal="left" vertical="center" wrapText="1"/>
      <protection hidden="1"/>
    </xf>
    <xf numFmtId="0" fontId="35"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justify" vertical="center" wrapText="1"/>
      <protection hidden="1"/>
    </xf>
    <xf numFmtId="0" fontId="22" fillId="0" borderId="0" xfId="0" applyFont="1" applyAlignment="1" applyProtection="1">
      <alignment horizontal="justify" vertical="center" wrapText="1"/>
      <protection hidden="1"/>
    </xf>
    <xf numFmtId="0" fontId="9" fillId="0" borderId="6" xfId="0" applyFont="1" applyBorder="1" applyAlignment="1" applyProtection="1">
      <alignment horizontal="center" vertical="top" wrapText="1"/>
      <protection hidden="1"/>
    </xf>
    <xf numFmtId="0" fontId="9" fillId="2" borderId="1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3" xfId="0" applyFont="1" applyBorder="1" applyAlignment="1" applyProtection="1">
      <alignment horizontal="left" vertical="center" wrapText="1"/>
      <protection hidden="1"/>
    </xf>
    <xf numFmtId="0" fontId="9" fillId="0" borderId="3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top" wrapText="1"/>
      <protection locked="0"/>
    </xf>
    <xf numFmtId="0" fontId="9" fillId="2" borderId="16" xfId="0" applyFont="1" applyFill="1" applyBorder="1" applyAlignment="1" applyProtection="1">
      <alignment horizontal="left" vertical="top" wrapText="1"/>
      <protection locked="0"/>
    </xf>
    <xf numFmtId="0" fontId="9" fillId="2" borderId="6" xfId="0" applyFont="1" applyFill="1" applyBorder="1" applyAlignment="1" applyProtection="1">
      <alignment horizontal="right" vertical="top" wrapText="1"/>
      <protection locked="0"/>
    </xf>
    <xf numFmtId="0" fontId="9" fillId="0" borderId="0" xfId="0" applyFont="1" applyBorder="1" applyAlignment="1" applyProtection="1">
      <alignment horizontal="left"/>
      <protection hidden="1"/>
    </xf>
    <xf numFmtId="0" fontId="9" fillId="0" borderId="3" xfId="0" applyFont="1" applyBorder="1" applyAlignment="1" applyProtection="1">
      <alignment horizontal="center"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172" fontId="10" fillId="0" borderId="0" xfId="0" applyNumberFormat="1" applyFont="1" applyAlignment="1" applyProtection="1">
      <alignment horizontal="left" vertical="center"/>
      <protection hidden="1"/>
    </xf>
    <xf numFmtId="0" fontId="10" fillId="0" borderId="0" xfId="0" applyFont="1" applyBorder="1" applyAlignment="1" applyProtection="1">
      <alignment horizontal="justify" vertical="center" wrapText="1"/>
      <protection hidden="1"/>
    </xf>
    <xf numFmtId="0" fontId="9" fillId="0" borderId="0" xfId="0" applyFont="1" applyBorder="1" applyAlignment="1" applyProtection="1">
      <alignment horizontal="center"/>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0" fillId="0" borderId="4" xfId="37" applyFont="1" applyBorder="1" applyAlignment="1" applyProtection="1">
      <alignment horizontal="right" vertical="top" wrapText="1"/>
      <protection hidden="1"/>
    </xf>
    <xf numFmtId="0" fontId="10" fillId="0" borderId="4" xfId="37" applyFont="1" applyBorder="1" applyAlignment="1" applyProtection="1">
      <alignment horizontal="left" vertical="top" wrapText="1"/>
      <protection hidden="1"/>
    </xf>
    <xf numFmtId="0" fontId="10" fillId="10"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62" fillId="0" borderId="29" xfId="35" applyFont="1" applyBorder="1" applyAlignment="1" applyProtection="1">
      <alignment horizontal="center" vertical="center"/>
      <protection hidden="1"/>
    </xf>
    <xf numFmtId="0" fontId="62" fillId="0" borderId="35" xfId="35" applyFont="1" applyBorder="1" applyAlignment="1" applyProtection="1">
      <alignment horizontal="center" vertical="center"/>
      <protection hidden="1"/>
    </xf>
    <xf numFmtId="0" fontId="62" fillId="0" borderId="15"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0" xfId="35" applyFont="1" applyAlignment="1" applyProtection="1">
      <alignment horizontal="justify" vertical="top" wrapText="1"/>
      <protection hidden="1"/>
    </xf>
    <xf numFmtId="0" fontId="5" fillId="0" borderId="36" xfId="35" applyFont="1" applyBorder="1" applyAlignment="1" applyProtection="1">
      <alignment horizontal="justify" vertical="top" wrapText="1"/>
      <protection hidden="1"/>
    </xf>
    <xf numFmtId="0" fontId="5" fillId="0" borderId="37" xfId="35" applyFont="1" applyBorder="1" applyAlignment="1" applyProtection="1">
      <alignment horizontal="justify" vertical="top" wrapText="1"/>
      <protection hidden="1"/>
    </xf>
    <xf numFmtId="0" fontId="4" fillId="0" borderId="0" xfId="35" applyFont="1" applyFill="1" applyBorder="1" applyAlignment="1" applyProtection="1">
      <alignment horizontal="center" vertical="top"/>
      <protection hidden="1"/>
    </xf>
    <xf numFmtId="0" fontId="9" fillId="0" borderId="0" xfId="35" applyFont="1" applyBorder="1" applyAlignment="1" applyProtection="1">
      <alignment horizontal="justify" vertical="top" wrapText="1"/>
      <protection hidden="1"/>
    </xf>
    <xf numFmtId="0" fontId="9" fillId="0" borderId="0" xfId="35" applyFont="1" applyBorder="1" applyAlignment="1" applyProtection="1">
      <alignment horizontal="left" vertical="top" wrapText="1" indent="5"/>
      <protection hidden="1"/>
    </xf>
    <xf numFmtId="0" fontId="8" fillId="0" borderId="0" xfId="35" applyFont="1" applyFill="1" applyAlignment="1" applyProtection="1">
      <alignment horizontal="center" vertical="top"/>
      <protection hidden="1"/>
    </xf>
    <xf numFmtId="0" fontId="5" fillId="0" borderId="0" xfId="35" applyFont="1" applyFill="1" applyAlignment="1" applyProtection="1">
      <alignment horizontal="center" vertical="top" wrapText="1"/>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Border="1" applyAlignment="1" applyProtection="1">
      <alignment horizontal="justify" vertical="top" wrapText="1"/>
      <protection hidden="1"/>
    </xf>
    <xf numFmtId="0" fontId="5" fillId="0" borderId="0"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5" fillId="0" borderId="0" xfId="35" applyFont="1" applyBorder="1" applyAlignment="1" applyProtection="1">
      <alignment horizontal="left" vertical="top" wrapText="1"/>
      <protection hidden="1"/>
    </xf>
    <xf numFmtId="0" fontId="5" fillId="0" borderId="0" xfId="35" applyFont="1" applyBorder="1" applyAlignment="1" applyProtection="1">
      <alignment horizontal="left" vertical="top"/>
      <protection hidden="1"/>
    </xf>
    <xf numFmtId="0" fontId="8" fillId="0" borderId="0" xfId="35" applyFont="1" applyBorder="1" applyAlignment="1" applyProtection="1">
      <alignment horizontal="justify" vertical="top" wrapText="1"/>
      <protection hidden="1"/>
    </xf>
    <xf numFmtId="0" fontId="10" fillId="0" borderId="4" xfId="0" applyFont="1" applyBorder="1" applyAlignment="1" applyProtection="1">
      <alignment vertical="top" wrapText="1"/>
      <protection hidden="1"/>
    </xf>
    <xf numFmtId="0" fontId="64" fillId="9" borderId="11" xfId="52" applyFont="1" applyFill="1" applyBorder="1" applyAlignment="1" applyProtection="1">
      <alignment horizontal="justify" vertical="center" wrapText="1"/>
      <protection hidden="1"/>
    </xf>
    <xf numFmtId="0" fontId="64" fillId="9" borderId="0" xfId="52" applyFont="1" applyFill="1" applyBorder="1" applyAlignment="1" applyProtection="1">
      <alignment horizontal="justify" vertical="center" wrapText="1"/>
      <protection hidden="1"/>
    </xf>
    <xf numFmtId="0" fontId="11" fillId="0" borderId="0" xfId="35" applyFont="1" applyAlignment="1" applyProtection="1">
      <alignment horizontal="center" vertical="center" wrapText="1"/>
      <protection hidden="1"/>
    </xf>
    <xf numFmtId="0" fontId="10" fillId="0" borderId="0" xfId="35" applyFont="1" applyAlignment="1" applyProtection="1">
      <alignment horizontal="center" vertical="center" wrapText="1"/>
      <protection hidden="1"/>
    </xf>
    <xf numFmtId="0" fontId="10" fillId="0" borderId="0" xfId="35" applyFont="1" applyAlignment="1" applyProtection="1">
      <alignment vertical="center" wrapText="1"/>
      <protection hidden="1"/>
    </xf>
    <xf numFmtId="0" fontId="9" fillId="0" borderId="0" xfId="35" applyFont="1" applyAlignment="1" applyProtection="1">
      <alignment horizontal="left" vertical="center"/>
      <protection hidden="1"/>
    </xf>
    <xf numFmtId="0" fontId="9" fillId="0" borderId="0" xfId="35" applyFont="1" applyAlignment="1" applyProtection="1">
      <alignment horizontal="justify" vertical="center"/>
      <protection hidden="1"/>
    </xf>
    <xf numFmtId="0" fontId="9" fillId="0" borderId="0" xfId="35" applyFont="1" applyAlignment="1" applyProtection="1">
      <alignment horizontal="justify" vertical="top" wrapText="1"/>
      <protection hidden="1"/>
    </xf>
    <xf numFmtId="0" fontId="9" fillId="0" borderId="0" xfId="35" applyFont="1" applyAlignment="1" applyProtection="1">
      <alignment horizontal="left" vertical="top" wrapText="1"/>
      <protection hidden="1"/>
    </xf>
    <xf numFmtId="0" fontId="9" fillId="2" borderId="0" xfId="0" applyFont="1" applyFill="1" applyAlignment="1" applyProtection="1">
      <alignment horizontal="center" vertical="center" wrapText="1"/>
      <protection locked="0"/>
    </xf>
    <xf numFmtId="171" fontId="9" fillId="0" borderId="0" xfId="0" applyNumberFormat="1" applyFont="1" applyBorder="1" applyAlignment="1" applyProtection="1">
      <alignment horizontal="justify" vertical="top" wrapText="1"/>
      <protection hidden="1"/>
    </xf>
    <xf numFmtId="171" fontId="9" fillId="0" borderId="0" xfId="0" applyNumberFormat="1" applyFont="1" applyFill="1" applyBorder="1" applyAlignment="1" applyProtection="1">
      <alignment horizontal="justify" vertical="top" wrapText="1"/>
      <protection hidden="1"/>
    </xf>
    <xf numFmtId="0" fontId="9" fillId="0" borderId="0" xfId="0" applyFont="1" applyBorder="1" applyAlignment="1" applyProtection="1">
      <alignment horizontal="left" vertical="center" indent="2"/>
      <protection hidden="1"/>
    </xf>
    <xf numFmtId="0" fontId="10" fillId="0" borderId="0" xfId="0" applyFont="1" applyAlignment="1" applyProtection="1">
      <alignment horizontal="left" vertical="center"/>
      <protection hidden="1"/>
    </xf>
    <xf numFmtId="0" fontId="9" fillId="2" borderId="5" xfId="0" applyFont="1" applyFill="1" applyBorder="1" applyAlignment="1" applyProtection="1">
      <alignment horizontal="left" vertical="center" wrapText="1"/>
      <protection locked="0"/>
    </xf>
    <xf numFmtId="0" fontId="9" fillId="0" borderId="5" xfId="0" applyFont="1" applyBorder="1" applyAlignment="1" applyProtection="1">
      <alignment horizontal="left" vertical="center" indent="2"/>
      <protection hidden="1"/>
    </xf>
    <xf numFmtId="0" fontId="9" fillId="0" borderId="0" xfId="0" applyFont="1" applyBorder="1" applyAlignment="1" applyProtection="1">
      <alignment horizontal="justify" vertical="center" wrapText="1"/>
      <protection hidden="1"/>
    </xf>
    <xf numFmtId="0" fontId="69" fillId="9" borderId="0" xfId="52" applyFont="1" applyFill="1" applyBorder="1" applyAlignment="1" applyProtection="1">
      <alignment horizontal="justify" vertical="top" wrapText="1"/>
      <protection hidden="1"/>
    </xf>
    <xf numFmtId="0" fontId="9" fillId="0" borderId="38"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0" fontId="9" fillId="0" borderId="6" xfId="0" applyFont="1" applyFill="1" applyBorder="1" applyAlignment="1" applyProtection="1">
      <alignment horizontal="center" vertical="center"/>
      <protection hidden="1"/>
    </xf>
    <xf numFmtId="0" fontId="56" fillId="0" borderId="24" xfId="0" applyFont="1" applyFill="1" applyBorder="1" applyAlignment="1" applyProtection="1">
      <alignment horizontal="left" vertical="top" wrapText="1" indent="1"/>
      <protection hidden="1"/>
    </xf>
    <xf numFmtId="171" fontId="10" fillId="0" borderId="0" xfId="0" applyNumberFormat="1" applyFont="1" applyBorder="1" applyAlignment="1" applyProtection="1">
      <alignment horizontal="left" vertical="top" wrapText="1"/>
      <protection hidden="1"/>
    </xf>
    <xf numFmtId="0" fontId="9" fillId="11" borderId="0" xfId="0" applyFont="1" applyFill="1" applyBorder="1" applyAlignment="1" applyProtection="1">
      <alignment horizontal="center" vertical="top" wrapText="1"/>
      <protection hidden="1"/>
    </xf>
    <xf numFmtId="0" fontId="9" fillId="0" borderId="8" xfId="0" applyFont="1" applyBorder="1" applyAlignment="1" applyProtection="1">
      <alignment horizontal="left" vertical="top" wrapText="1"/>
      <protection hidden="1"/>
    </xf>
    <xf numFmtId="0" fontId="9" fillId="11" borderId="0" xfId="0" applyFont="1" applyFill="1" applyBorder="1" applyAlignment="1" applyProtection="1">
      <alignment horizontal="right" vertical="top" wrapText="1"/>
      <protection hidden="1"/>
    </xf>
    <xf numFmtId="0" fontId="9" fillId="11" borderId="8" xfId="0" applyFont="1" applyFill="1" applyBorder="1" applyAlignment="1" applyProtection="1">
      <alignment horizontal="right" vertical="top" wrapText="1"/>
      <protection hidden="1"/>
    </xf>
    <xf numFmtId="0" fontId="9" fillId="11" borderId="0" xfId="0" applyFont="1" applyFill="1" applyBorder="1" applyAlignment="1" applyProtection="1">
      <alignment horizontal="justify" vertical="top" wrapText="1"/>
      <protection hidden="1"/>
    </xf>
    <xf numFmtId="0" fontId="9" fillId="0" borderId="8" xfId="0" applyFont="1" applyBorder="1" applyAlignment="1" applyProtection="1">
      <alignment horizontal="justify" vertical="center"/>
      <protection hidden="1"/>
    </xf>
    <xf numFmtId="0" fontId="9" fillId="0" borderId="26" xfId="0" applyFont="1" applyFill="1" applyBorder="1" applyAlignment="1" applyProtection="1">
      <alignment horizontal="center" vertical="center" wrapText="1"/>
      <protection hidden="1"/>
    </xf>
    <xf numFmtId="0" fontId="9" fillId="0" borderId="3" xfId="0" applyFont="1" applyFill="1" applyBorder="1" applyAlignment="1" applyProtection="1">
      <alignment horizontal="center" vertical="center" wrapText="1"/>
      <protection hidden="1"/>
    </xf>
    <xf numFmtId="0" fontId="9" fillId="0" borderId="10" xfId="0" applyFont="1" applyFill="1" applyBorder="1" applyAlignment="1" applyProtection="1">
      <alignment horizontal="center" vertical="center" wrapText="1"/>
      <protection hidden="1"/>
    </xf>
    <xf numFmtId="0" fontId="9" fillId="2" borderId="0" xfId="0" applyFont="1" applyFill="1" applyAlignment="1" applyProtection="1">
      <alignment horizontal="left" vertical="center" wrapText="1"/>
      <protection locked="0"/>
    </xf>
    <xf numFmtId="172" fontId="9" fillId="0" borderId="0" xfId="0" applyNumberFormat="1" applyFont="1" applyFill="1" applyAlignment="1" applyProtection="1">
      <alignment horizontal="left" vertical="center"/>
      <protection hidden="1"/>
    </xf>
    <xf numFmtId="2" fontId="30" fillId="0" borderId="0" xfId="51" applyNumberFormat="1" applyFont="1" applyFill="1" applyBorder="1" applyAlignment="1" applyProtection="1">
      <alignment horizontal="left" vertical="center"/>
      <protection hidden="1"/>
    </xf>
  </cellXfs>
  <cellStyles count="62">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1" xfId="60" xr:uid="{8BCEB7C4-C8F3-4E39-A708-28E2CEE9337A}"/>
    <cellStyle name="Normal 12" xfId="61" xr:uid="{BB7F04E5-7945-4DF6-B491-4A4C8286E456}"/>
    <cellStyle name="Normal 14" xfId="59" xr:uid="{534C2679-DBA2-4FCF-9EB7-9EF52E9BEDE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31">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0.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externalLink" Target="externalLinks/externalLink13.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40" Type="http://schemas.openxmlformats.org/officeDocument/2006/relationships/externalLink" Target="externalLinks/externalLink11.xml"/><Relationship Id="rId45" Type="http://schemas.openxmlformats.org/officeDocument/2006/relationships/externalLink" Target="externalLinks/externalLink1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4" Type="http://schemas.openxmlformats.org/officeDocument/2006/relationships/externalLink" Target="externalLinks/externalLink15.xml"/><Relationship Id="rId52" Type="http://schemas.openxmlformats.org/officeDocument/2006/relationships/usernames" Target="revisions/userNam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externalLink" Target="externalLinks/externalLink14.xml"/><Relationship Id="rId48"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revisionHeaders" Target="revisions/revisionHeader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externalLink" Target="externalLinks/externalLink9.xml"/><Relationship Id="rId46" Type="http://schemas.openxmlformats.org/officeDocument/2006/relationships/externalLink" Target="externalLinks/externalLink17.xml"/><Relationship Id="rId20" Type="http://schemas.openxmlformats.org/officeDocument/2006/relationships/worksheet" Target="worksheets/sheet20.xml"/><Relationship Id="rId41" Type="http://schemas.openxmlformats.org/officeDocument/2006/relationships/externalLink" Target="externalLinks/externalLink12.xml"/><Relationship Id="rId1" Type="http://schemas.openxmlformats.org/officeDocument/2006/relationships/worksheet" Target="worksheets/sheet1.xml"/><Relationship Id="rId6" Type="http://schemas.openxmlformats.org/officeDocument/2006/relationships/worksheet" Target="worksheets/sheet6.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1" lockText="1" noThreeD="1"/>
</file>

<file path=xl/ctrlProps/ctrlProp3.xml><?xml version="1.0" encoding="utf-8"?>
<formControlPr xmlns="http://schemas.microsoft.com/office/spreadsheetml/2009/9/main" objectType="CheckBox" fmlaLink="$H$20" lockText="1" noThreeD="1"/>
</file>

<file path=xl/ctrlProps/ctrlProp4.xml><?xml version="1.0" encoding="utf-8"?>
<formControlPr xmlns="http://schemas.microsoft.com/office/spreadsheetml/2009/9/main" objectType="Radio" firstButton="1" fmlaLink="$H$72" lockText="1" noThreeD="1"/>
</file>

<file path=xl/ctrlProps/ctrlProp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14</xdr:row>
      <xdr:rowOff>11430</xdr:rowOff>
    </xdr:from>
    <xdr:to>
      <xdr:col>5</xdr:col>
      <xdr:colOff>0</xdr:colOff>
      <xdr:row>15</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819150</xdr:colOff>
      <xdr:row>16</xdr:row>
      <xdr:rowOff>209550</xdr:rowOff>
    </xdr:from>
    <xdr:to>
      <xdr:col>2</xdr:col>
      <xdr:colOff>2428875</xdr:colOff>
      <xdr:row>19</xdr:row>
      <xdr:rowOff>19049</xdr:rowOff>
    </xdr:to>
    <xdr:pic>
      <xdr:nvPicPr>
        <xdr:cNvPr id="1583" name="Picture 9">
          <a:extLst>
            <a:ext uri="{FF2B5EF4-FFF2-40B4-BE49-F238E27FC236}">
              <a16:creationId xmlns:a16="http://schemas.microsoft.com/office/drawing/2014/main" id="{00000000-0008-0000-0100-00002F06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6375" y="4752975"/>
          <a:ext cx="24574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295275</xdr:colOff>
      <xdr:row>16</xdr:row>
      <xdr:rowOff>228600</xdr:rowOff>
    </xdr:from>
    <xdr:to>
      <xdr:col>4</xdr:col>
      <xdr:colOff>266700</xdr:colOff>
      <xdr:row>19</xdr:row>
      <xdr:rowOff>76199</xdr:rowOff>
    </xdr:to>
    <xdr:pic>
      <xdr:nvPicPr>
        <xdr:cNvPr id="1584" name="Picture 10">
          <a:extLst>
            <a:ext uri="{FF2B5EF4-FFF2-40B4-BE49-F238E27FC236}">
              <a16:creationId xmlns:a16="http://schemas.microsoft.com/office/drawing/2014/main" id="{00000000-0008-0000-0100-00003006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867275" y="6553200"/>
          <a:ext cx="4124325" cy="7524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867" name="Group 6">
          <a:hlinkClick xmlns:r="http://schemas.openxmlformats.org/officeDocument/2006/relationships" r:id="rId1" tooltip="Click for Sch-1"/>
          <a:extLst>
            <a:ext uri="{FF2B5EF4-FFF2-40B4-BE49-F238E27FC236}">
              <a16:creationId xmlns:a16="http://schemas.microsoft.com/office/drawing/2014/main" id="{00000000-0008-0000-0200-0000330B0000}"/>
            </a:ext>
          </a:extLst>
        </xdr:cNvPr>
        <xdr:cNvGrpSpPr>
          <a:grpSpLocks/>
        </xdr:cNvGrpSpPr>
      </xdr:nvGrpSpPr>
      <xdr:grpSpPr bwMode="auto">
        <a:xfrm>
          <a:off x="7019925" y="47625"/>
          <a:ext cx="695325" cy="1638300"/>
          <a:chOff x="804" y="5"/>
          <a:chExt cx="116" cy="73"/>
        </a:xfrm>
      </xdr:grpSpPr>
      <xdr:sp macro="" textlink="">
        <xdr:nvSpPr>
          <xdr:cNvPr id="2868" name="AutoShape 2">
            <a:extLst>
              <a:ext uri="{FF2B5EF4-FFF2-40B4-BE49-F238E27FC236}">
                <a16:creationId xmlns:a16="http://schemas.microsoft.com/office/drawing/2014/main" id="{00000000-0008-0000-0200-0000340B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191463098181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868" name="Group 3">
          <a:hlinkClick xmlns:r="http://schemas.openxmlformats.org/officeDocument/2006/relationships" r:id="rId1" tooltip="Click for Next Attachment"/>
          <a:extLst>
            <a:ext uri="{FF2B5EF4-FFF2-40B4-BE49-F238E27FC236}">
              <a16:creationId xmlns:a16="http://schemas.microsoft.com/office/drawing/2014/main" id="{00000000-0008-0000-0300-00001C0F0000}"/>
            </a:ext>
          </a:extLst>
        </xdr:cNvPr>
        <xdr:cNvGrpSpPr>
          <a:grpSpLocks/>
        </xdr:cNvGrpSpPr>
      </xdr:nvGrpSpPr>
      <xdr:grpSpPr bwMode="auto">
        <a:xfrm>
          <a:off x="6553200" y="47625"/>
          <a:ext cx="676275" cy="762000"/>
          <a:chOff x="738" y="5"/>
          <a:chExt cx="116" cy="73"/>
        </a:xfrm>
      </xdr:grpSpPr>
      <xdr:sp macro="" textlink="">
        <xdr:nvSpPr>
          <xdr:cNvPr id="3869" name="AutoShape 1">
            <a:extLst>
              <a:ext uri="{FF2B5EF4-FFF2-40B4-BE49-F238E27FC236}">
                <a16:creationId xmlns:a16="http://schemas.microsoft.com/office/drawing/2014/main" id="{00000000-0008-0000-0300-00001D0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892" name="Group 1">
          <a:hlinkClick xmlns:r="http://schemas.openxmlformats.org/officeDocument/2006/relationships" r:id="rId1" tooltip="Click for Next Attachment"/>
          <a:extLst>
            <a:ext uri="{FF2B5EF4-FFF2-40B4-BE49-F238E27FC236}">
              <a16:creationId xmlns:a16="http://schemas.microsoft.com/office/drawing/2014/main" id="{00000000-0008-0000-0400-00001C130000}"/>
            </a:ext>
          </a:extLst>
        </xdr:cNvPr>
        <xdr:cNvGrpSpPr>
          <a:grpSpLocks/>
        </xdr:cNvGrpSpPr>
      </xdr:nvGrpSpPr>
      <xdr:grpSpPr bwMode="auto">
        <a:xfrm>
          <a:off x="8372475" y="28575"/>
          <a:ext cx="1104900" cy="742950"/>
          <a:chOff x="738" y="5"/>
          <a:chExt cx="116" cy="73"/>
        </a:xfrm>
      </xdr:grpSpPr>
      <xdr:sp macro="" textlink="">
        <xdr:nvSpPr>
          <xdr:cNvPr id="4893" name="AutoShape 2">
            <a:extLst>
              <a:ext uri="{FF2B5EF4-FFF2-40B4-BE49-F238E27FC236}">
                <a16:creationId xmlns:a16="http://schemas.microsoft.com/office/drawing/2014/main" id="{00000000-0008-0000-0400-00001D1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916" name="Group 1">
          <a:hlinkClick xmlns:r="http://schemas.openxmlformats.org/officeDocument/2006/relationships" r:id="rId1" tooltip="Click for Next Attachment"/>
          <a:extLst>
            <a:ext uri="{FF2B5EF4-FFF2-40B4-BE49-F238E27FC236}">
              <a16:creationId xmlns:a16="http://schemas.microsoft.com/office/drawing/2014/main" id="{00000000-0008-0000-0500-00001C170000}"/>
            </a:ext>
          </a:extLst>
        </xdr:cNvPr>
        <xdr:cNvGrpSpPr>
          <a:grpSpLocks/>
        </xdr:cNvGrpSpPr>
      </xdr:nvGrpSpPr>
      <xdr:grpSpPr bwMode="auto">
        <a:xfrm>
          <a:off x="9039225" y="0"/>
          <a:ext cx="1104900" cy="847725"/>
          <a:chOff x="738" y="5"/>
          <a:chExt cx="116" cy="73"/>
        </a:xfrm>
      </xdr:grpSpPr>
      <xdr:sp macro="" textlink="">
        <xdr:nvSpPr>
          <xdr:cNvPr id="5917" name="AutoShape 2">
            <a:extLst>
              <a:ext uri="{FF2B5EF4-FFF2-40B4-BE49-F238E27FC236}">
                <a16:creationId xmlns:a16="http://schemas.microsoft.com/office/drawing/2014/main" id="{00000000-0008-0000-0500-00001D1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940" name="Group 1">
          <a:hlinkClick xmlns:r="http://schemas.openxmlformats.org/officeDocument/2006/relationships" r:id="rId1" tooltip="Click for Next Attachment"/>
          <a:extLst>
            <a:ext uri="{FF2B5EF4-FFF2-40B4-BE49-F238E27FC236}">
              <a16:creationId xmlns:a16="http://schemas.microsoft.com/office/drawing/2014/main" id="{00000000-0008-0000-0600-00001C1B0000}"/>
            </a:ext>
          </a:extLst>
        </xdr:cNvPr>
        <xdr:cNvGrpSpPr>
          <a:grpSpLocks/>
        </xdr:cNvGrpSpPr>
      </xdr:nvGrpSpPr>
      <xdr:grpSpPr bwMode="auto">
        <a:xfrm>
          <a:off x="7193492" y="57150"/>
          <a:ext cx="1113366" cy="889000"/>
          <a:chOff x="738" y="5"/>
          <a:chExt cx="116" cy="73"/>
        </a:xfrm>
      </xdr:grpSpPr>
      <xdr:sp macro="" textlink="">
        <xdr:nvSpPr>
          <xdr:cNvPr id="6941" name="AutoShape 2">
            <a:extLst>
              <a:ext uri="{FF2B5EF4-FFF2-40B4-BE49-F238E27FC236}">
                <a16:creationId xmlns:a16="http://schemas.microsoft.com/office/drawing/2014/main" id="{00000000-0008-0000-0600-00001D1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64" name="Group 1">
          <a:hlinkClick xmlns:r="http://schemas.openxmlformats.org/officeDocument/2006/relationships" r:id="rId1" tooltip="Click for Next Attachment"/>
          <a:extLst>
            <a:ext uri="{FF2B5EF4-FFF2-40B4-BE49-F238E27FC236}">
              <a16:creationId xmlns:a16="http://schemas.microsoft.com/office/drawing/2014/main" id="{00000000-0008-0000-0700-00001C1F0000}"/>
            </a:ext>
          </a:extLst>
        </xdr:cNvPr>
        <xdr:cNvGrpSpPr>
          <a:grpSpLocks/>
        </xdr:cNvGrpSpPr>
      </xdr:nvGrpSpPr>
      <xdr:grpSpPr bwMode="auto">
        <a:xfrm>
          <a:off x="9302750" y="47625"/>
          <a:ext cx="1109133" cy="890058"/>
          <a:chOff x="738" y="5"/>
          <a:chExt cx="116" cy="73"/>
        </a:xfrm>
      </xdr:grpSpPr>
      <xdr:sp macro="" textlink="">
        <xdr:nvSpPr>
          <xdr:cNvPr id="7965" name="AutoShape 2">
            <a:extLst>
              <a:ext uri="{FF2B5EF4-FFF2-40B4-BE49-F238E27FC236}">
                <a16:creationId xmlns:a16="http://schemas.microsoft.com/office/drawing/2014/main" id="{00000000-0008-0000-0700-00001D1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9384" name="Group 1">
          <a:hlinkClick xmlns:r="http://schemas.openxmlformats.org/officeDocument/2006/relationships" r:id="rId1" tooltip="Click for Next Attachment"/>
          <a:extLst>
            <a:ext uri="{FF2B5EF4-FFF2-40B4-BE49-F238E27FC236}">
              <a16:creationId xmlns:a16="http://schemas.microsoft.com/office/drawing/2014/main" id="{00000000-0008-0000-0800-000038840100}"/>
            </a:ext>
          </a:extLst>
        </xdr:cNvPr>
        <xdr:cNvGrpSpPr>
          <a:grpSpLocks/>
        </xdr:cNvGrpSpPr>
      </xdr:nvGrpSpPr>
      <xdr:grpSpPr bwMode="auto">
        <a:xfrm>
          <a:off x="10075069" y="47625"/>
          <a:ext cx="1102519" cy="976313"/>
          <a:chOff x="738" y="5"/>
          <a:chExt cx="116" cy="73"/>
        </a:xfrm>
      </xdr:grpSpPr>
      <xdr:sp macro="" textlink="">
        <xdr:nvSpPr>
          <xdr:cNvPr id="99386" name="AutoShape 2">
            <a:extLst>
              <a:ext uri="{FF2B5EF4-FFF2-40B4-BE49-F238E27FC236}">
                <a16:creationId xmlns:a16="http://schemas.microsoft.com/office/drawing/2014/main" id="{00000000-0008-0000-0800-00003A8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8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01414" name="Group 1">
          <a:hlinkClick xmlns:r="http://schemas.openxmlformats.org/officeDocument/2006/relationships" r:id="rId1" tooltip="Click for Next Attachment"/>
          <a:extLst>
            <a:ext uri="{FF2B5EF4-FFF2-40B4-BE49-F238E27FC236}">
              <a16:creationId xmlns:a16="http://schemas.microsoft.com/office/drawing/2014/main" id="{00000000-0008-0000-0900-0000268C0100}"/>
            </a:ext>
          </a:extLst>
        </xdr:cNvPr>
        <xdr:cNvGrpSpPr>
          <a:grpSpLocks/>
        </xdr:cNvGrpSpPr>
      </xdr:nvGrpSpPr>
      <xdr:grpSpPr bwMode="auto">
        <a:xfrm>
          <a:off x="7991475" y="47625"/>
          <a:ext cx="521494" cy="985838"/>
          <a:chOff x="738" y="5"/>
          <a:chExt cx="116" cy="73"/>
        </a:xfrm>
      </xdr:grpSpPr>
      <xdr:sp macro="" textlink="">
        <xdr:nvSpPr>
          <xdr:cNvPr id="101416" name="AutoShape 2">
            <a:extLst>
              <a:ext uri="{FF2B5EF4-FFF2-40B4-BE49-F238E27FC236}">
                <a16:creationId xmlns:a16="http://schemas.microsoft.com/office/drawing/2014/main" id="{00000000-0008-0000-0900-0000288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9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30</xdr:row>
          <xdr:rowOff>123825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9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0403" name="Group 1">
          <a:hlinkClick xmlns:r="http://schemas.openxmlformats.org/officeDocument/2006/relationships" r:id="rId1" tooltip="Click for Next Attachment"/>
          <a:extLst>
            <a:ext uri="{FF2B5EF4-FFF2-40B4-BE49-F238E27FC236}">
              <a16:creationId xmlns:a16="http://schemas.microsoft.com/office/drawing/2014/main" id="{00000000-0008-0000-0A00-000033880100}"/>
            </a:ext>
          </a:extLst>
        </xdr:cNvPr>
        <xdr:cNvGrpSpPr>
          <a:grpSpLocks/>
        </xdr:cNvGrpSpPr>
      </xdr:nvGrpSpPr>
      <xdr:grpSpPr bwMode="auto">
        <a:xfrm>
          <a:off x="9713119" y="47625"/>
          <a:ext cx="1102519" cy="1004888"/>
          <a:chOff x="738" y="5"/>
          <a:chExt cx="116" cy="73"/>
        </a:xfrm>
      </xdr:grpSpPr>
      <xdr:sp macro="" textlink="">
        <xdr:nvSpPr>
          <xdr:cNvPr id="100405" name="AutoShape 2">
            <a:extLst>
              <a:ext uri="{FF2B5EF4-FFF2-40B4-BE49-F238E27FC236}">
                <a16:creationId xmlns:a16="http://schemas.microsoft.com/office/drawing/2014/main" id="{00000000-0008-0000-0A00-0000358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A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A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A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596" name="Group 1">
          <a:hlinkClick xmlns:r="http://schemas.openxmlformats.org/officeDocument/2006/relationships" r:id="rId1" tooltip="Click for Next Attachment"/>
          <a:extLst>
            <a:ext uri="{FF2B5EF4-FFF2-40B4-BE49-F238E27FC236}">
              <a16:creationId xmlns:a16="http://schemas.microsoft.com/office/drawing/2014/main" id="{00000000-0008-0000-0B00-00001C2F0100}"/>
            </a:ext>
          </a:extLst>
        </xdr:cNvPr>
        <xdr:cNvGrpSpPr>
          <a:grpSpLocks/>
        </xdr:cNvGrpSpPr>
      </xdr:nvGrpSpPr>
      <xdr:grpSpPr bwMode="auto">
        <a:xfrm>
          <a:off x="9115425" y="47625"/>
          <a:ext cx="1104900" cy="923925"/>
          <a:chOff x="738" y="5"/>
          <a:chExt cx="116" cy="73"/>
        </a:xfrm>
      </xdr:grpSpPr>
      <xdr:sp macro="" textlink="">
        <xdr:nvSpPr>
          <xdr:cNvPr id="77597" name="AutoShape 2">
            <a:extLst>
              <a:ext uri="{FF2B5EF4-FFF2-40B4-BE49-F238E27FC236}">
                <a16:creationId xmlns:a16="http://schemas.microsoft.com/office/drawing/2014/main" id="{00000000-0008-0000-0B00-00001D2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B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200025</xdr:colOff>
      <xdr:row>0</xdr:row>
      <xdr:rowOff>47625</xdr:rowOff>
    </xdr:from>
    <xdr:to>
      <xdr:col>12</xdr:col>
      <xdr:colOff>533400</xdr:colOff>
      <xdr:row>2</xdr:row>
      <xdr:rowOff>533400</xdr:rowOff>
    </xdr:to>
    <xdr:grpSp>
      <xdr:nvGrpSpPr>
        <xdr:cNvPr id="78620" name="Group 4">
          <a:extLst>
            <a:ext uri="{FF2B5EF4-FFF2-40B4-BE49-F238E27FC236}">
              <a16:creationId xmlns:a16="http://schemas.microsoft.com/office/drawing/2014/main" id="{00000000-0008-0000-0C00-00001C330100}"/>
            </a:ext>
          </a:extLst>
        </xdr:cNvPr>
        <xdr:cNvGrpSpPr>
          <a:grpSpLocks/>
        </xdr:cNvGrpSpPr>
      </xdr:nvGrpSpPr>
      <xdr:grpSpPr bwMode="auto">
        <a:xfrm>
          <a:off x="14434608" y="47625"/>
          <a:ext cx="1561042" cy="1110192"/>
          <a:chOff x="6962775" y="47625"/>
          <a:chExt cx="2139950" cy="887942"/>
        </a:xfrm>
      </xdr:grpSpPr>
      <xdr:sp macro="" textlink="">
        <xdr:nvSpPr>
          <xdr:cNvPr id="78621" name="AutoShape 2">
            <a:extLst>
              <a:ext uri="{FF2B5EF4-FFF2-40B4-BE49-F238E27FC236}">
                <a16:creationId xmlns:a16="http://schemas.microsoft.com/office/drawing/2014/main" id="{00000000-0008-0000-0C00-00001D330100}"/>
              </a:ext>
            </a:extLst>
          </xdr:cNvPr>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644" name="Group 1">
          <a:hlinkClick xmlns:r="http://schemas.openxmlformats.org/officeDocument/2006/relationships" r:id="rId1" tooltip="Click for Next Attachment"/>
          <a:extLst>
            <a:ext uri="{FF2B5EF4-FFF2-40B4-BE49-F238E27FC236}">
              <a16:creationId xmlns:a16="http://schemas.microsoft.com/office/drawing/2014/main" id="{00000000-0008-0000-0D00-00001C370100}"/>
            </a:ext>
          </a:extLst>
        </xdr:cNvPr>
        <xdr:cNvGrpSpPr>
          <a:grpSpLocks/>
        </xdr:cNvGrpSpPr>
      </xdr:nvGrpSpPr>
      <xdr:grpSpPr bwMode="auto">
        <a:xfrm>
          <a:off x="7029450" y="9525"/>
          <a:ext cx="3133725" cy="952500"/>
          <a:chOff x="738" y="5"/>
          <a:chExt cx="116" cy="73"/>
        </a:xfrm>
      </xdr:grpSpPr>
      <xdr:sp macro="" textlink="">
        <xdr:nvSpPr>
          <xdr:cNvPr id="79645" name="AutoShape 2">
            <a:extLst>
              <a:ext uri="{FF2B5EF4-FFF2-40B4-BE49-F238E27FC236}">
                <a16:creationId xmlns:a16="http://schemas.microsoft.com/office/drawing/2014/main" id="{00000000-0008-0000-0D00-00001D3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668" name="Group 1">
          <a:hlinkClick xmlns:r="http://schemas.openxmlformats.org/officeDocument/2006/relationships" r:id="rId1" tooltip="Click for Next Attachment"/>
          <a:extLst>
            <a:ext uri="{FF2B5EF4-FFF2-40B4-BE49-F238E27FC236}">
              <a16:creationId xmlns:a16="http://schemas.microsoft.com/office/drawing/2014/main" id="{00000000-0008-0000-0E00-00001C3B0100}"/>
            </a:ext>
          </a:extLst>
        </xdr:cNvPr>
        <xdr:cNvGrpSpPr>
          <a:grpSpLocks/>
        </xdr:cNvGrpSpPr>
      </xdr:nvGrpSpPr>
      <xdr:grpSpPr bwMode="auto">
        <a:xfrm>
          <a:off x="7753350" y="57150"/>
          <a:ext cx="1104900" cy="819150"/>
          <a:chOff x="738" y="5"/>
          <a:chExt cx="116" cy="73"/>
        </a:xfrm>
      </xdr:grpSpPr>
      <xdr:sp macro="" textlink="">
        <xdr:nvSpPr>
          <xdr:cNvPr id="80669" name="AutoShape 2">
            <a:extLst>
              <a:ext uri="{FF2B5EF4-FFF2-40B4-BE49-F238E27FC236}">
                <a16:creationId xmlns:a16="http://schemas.microsoft.com/office/drawing/2014/main" id="{00000000-0008-0000-0E00-00001D3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F00-000002000000}"/>
            </a:ext>
          </a:extLst>
        </xdr:cNvPr>
        <xdr:cNvGrpSpPr>
          <a:grpSpLocks/>
        </xdr:cNvGrpSpPr>
      </xdr:nvGrpSpPr>
      <xdr:grpSpPr bwMode="auto">
        <a:xfrm>
          <a:off x="9048750" y="228600"/>
          <a:ext cx="0" cy="703792"/>
          <a:chOff x="919" y="4"/>
          <a:chExt cx="116" cy="73"/>
        </a:xfrm>
      </xdr:grpSpPr>
      <xdr:sp macro="" textlink="">
        <xdr:nvSpPr>
          <xdr:cNvPr id="3" name="AutoShape 2">
            <a:extLst>
              <a:ext uri="{FF2B5EF4-FFF2-40B4-BE49-F238E27FC236}">
                <a16:creationId xmlns:a16="http://schemas.microsoft.com/office/drawing/2014/main" id="{00000000-0008-0000-0F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0F00-000005000000}"/>
            </a:ext>
          </a:extLst>
        </xdr:cNvPr>
        <xdr:cNvGrpSpPr>
          <a:grpSpLocks/>
        </xdr:cNvGrpSpPr>
      </xdr:nvGrpSpPr>
      <xdr:grpSpPr bwMode="auto">
        <a:xfrm>
          <a:off x="9048750" y="66675"/>
          <a:ext cx="2051050" cy="922867"/>
          <a:chOff x="919" y="4"/>
          <a:chExt cx="116" cy="73"/>
        </a:xfrm>
      </xdr:grpSpPr>
      <xdr:sp macro="" textlink="">
        <xdr:nvSpPr>
          <xdr:cNvPr id="6" name="AutoShape 2">
            <a:extLst>
              <a:ext uri="{FF2B5EF4-FFF2-40B4-BE49-F238E27FC236}">
                <a16:creationId xmlns:a16="http://schemas.microsoft.com/office/drawing/2014/main" id="{00000000-0008-0000-0F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F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716" name="Group 1">
          <a:hlinkClick xmlns:r="http://schemas.openxmlformats.org/officeDocument/2006/relationships" r:id="rId1" tooltip="Click for Next Attachment"/>
          <a:extLst>
            <a:ext uri="{FF2B5EF4-FFF2-40B4-BE49-F238E27FC236}">
              <a16:creationId xmlns:a16="http://schemas.microsoft.com/office/drawing/2014/main" id="{00000000-0008-0000-1000-00001C430100}"/>
            </a:ext>
          </a:extLst>
        </xdr:cNvPr>
        <xdr:cNvGrpSpPr>
          <a:grpSpLocks/>
        </xdr:cNvGrpSpPr>
      </xdr:nvGrpSpPr>
      <xdr:grpSpPr bwMode="auto">
        <a:xfrm>
          <a:off x="8296275" y="47625"/>
          <a:ext cx="1104900" cy="695325"/>
          <a:chOff x="738" y="5"/>
          <a:chExt cx="116" cy="73"/>
        </a:xfrm>
      </xdr:grpSpPr>
      <xdr:sp macro="" textlink="">
        <xdr:nvSpPr>
          <xdr:cNvPr id="82717" name="AutoShape 2">
            <a:extLst>
              <a:ext uri="{FF2B5EF4-FFF2-40B4-BE49-F238E27FC236}">
                <a16:creationId xmlns:a16="http://schemas.microsoft.com/office/drawing/2014/main" id="{00000000-0008-0000-1000-00001D4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740" name="Group 1">
          <a:hlinkClick xmlns:r="http://schemas.openxmlformats.org/officeDocument/2006/relationships" r:id="rId1" tooltip="Click for Next Attachment"/>
          <a:extLst>
            <a:ext uri="{FF2B5EF4-FFF2-40B4-BE49-F238E27FC236}">
              <a16:creationId xmlns:a16="http://schemas.microsoft.com/office/drawing/2014/main" id="{00000000-0008-0000-1100-00001C470100}"/>
            </a:ext>
          </a:extLst>
        </xdr:cNvPr>
        <xdr:cNvGrpSpPr>
          <a:grpSpLocks/>
        </xdr:cNvGrpSpPr>
      </xdr:nvGrpSpPr>
      <xdr:grpSpPr bwMode="auto">
        <a:xfrm>
          <a:off x="8496300" y="47625"/>
          <a:ext cx="1104900" cy="676275"/>
          <a:chOff x="738" y="5"/>
          <a:chExt cx="116" cy="73"/>
        </a:xfrm>
      </xdr:grpSpPr>
      <xdr:sp macro="" textlink="">
        <xdr:nvSpPr>
          <xdr:cNvPr id="83741" name="AutoShape 2">
            <a:extLst>
              <a:ext uri="{FF2B5EF4-FFF2-40B4-BE49-F238E27FC236}">
                <a16:creationId xmlns:a16="http://schemas.microsoft.com/office/drawing/2014/main" id="{00000000-0008-0000-1100-00001D4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764" name="Group 1">
          <a:hlinkClick xmlns:r="http://schemas.openxmlformats.org/officeDocument/2006/relationships" r:id="rId1" tooltip="Click for Next Attachment"/>
          <a:extLst>
            <a:ext uri="{FF2B5EF4-FFF2-40B4-BE49-F238E27FC236}">
              <a16:creationId xmlns:a16="http://schemas.microsoft.com/office/drawing/2014/main" id="{00000000-0008-0000-1200-00001C4B0100}"/>
            </a:ext>
          </a:extLst>
        </xdr:cNvPr>
        <xdr:cNvGrpSpPr>
          <a:grpSpLocks/>
        </xdr:cNvGrpSpPr>
      </xdr:nvGrpSpPr>
      <xdr:grpSpPr bwMode="auto">
        <a:xfrm>
          <a:off x="7686675" y="447675"/>
          <a:ext cx="1104900" cy="695325"/>
          <a:chOff x="738" y="5"/>
          <a:chExt cx="116" cy="73"/>
        </a:xfrm>
      </xdr:grpSpPr>
      <xdr:sp macro="" textlink="">
        <xdr:nvSpPr>
          <xdr:cNvPr id="84765" name="AutoShape 2">
            <a:extLst>
              <a:ext uri="{FF2B5EF4-FFF2-40B4-BE49-F238E27FC236}">
                <a16:creationId xmlns:a16="http://schemas.microsoft.com/office/drawing/2014/main" id="{00000000-0008-0000-1200-00001D4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382" name="Group 2">
          <a:hlinkClick xmlns:r="http://schemas.openxmlformats.org/officeDocument/2006/relationships" r:id="rId1" tooltip="Click for Next Attachment"/>
          <a:extLst>
            <a:ext uri="{FF2B5EF4-FFF2-40B4-BE49-F238E27FC236}">
              <a16:creationId xmlns:a16="http://schemas.microsoft.com/office/drawing/2014/main" id="{00000000-0008-0000-1300-000026630000}"/>
            </a:ext>
          </a:extLst>
        </xdr:cNvPr>
        <xdr:cNvGrpSpPr>
          <a:grpSpLocks/>
        </xdr:cNvGrpSpPr>
      </xdr:nvGrpSpPr>
      <xdr:grpSpPr bwMode="auto">
        <a:xfrm>
          <a:off x="8743950" y="57150"/>
          <a:ext cx="1200150" cy="1114425"/>
          <a:chOff x="738" y="5"/>
          <a:chExt cx="116" cy="73"/>
        </a:xfrm>
      </xdr:grpSpPr>
      <xdr:sp macro="" textlink="">
        <xdr:nvSpPr>
          <xdr:cNvPr id="25383" name="AutoShape 3">
            <a:extLst>
              <a:ext uri="{FF2B5EF4-FFF2-40B4-BE49-F238E27FC236}">
                <a16:creationId xmlns:a16="http://schemas.microsoft.com/office/drawing/2014/main" id="{00000000-0008-0000-1300-000027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3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3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816" name="Group 1">
          <a:hlinkClick xmlns:r="http://schemas.openxmlformats.org/officeDocument/2006/relationships" r:id="rId1" tooltip="Click for Next Attachment"/>
          <a:extLst>
            <a:ext uri="{FF2B5EF4-FFF2-40B4-BE49-F238E27FC236}">
              <a16:creationId xmlns:a16="http://schemas.microsoft.com/office/drawing/2014/main" id="{00000000-0008-0000-1400-000020530100}"/>
            </a:ext>
          </a:extLst>
        </xdr:cNvPr>
        <xdr:cNvGrpSpPr>
          <a:grpSpLocks/>
        </xdr:cNvGrpSpPr>
      </xdr:nvGrpSpPr>
      <xdr:grpSpPr bwMode="auto">
        <a:xfrm>
          <a:off x="9163050" y="533400"/>
          <a:ext cx="1104900" cy="2019300"/>
          <a:chOff x="738" y="5"/>
          <a:chExt cx="116" cy="73"/>
        </a:xfrm>
      </xdr:grpSpPr>
      <xdr:sp macro="" textlink="">
        <xdr:nvSpPr>
          <xdr:cNvPr id="86817" name="AutoShape 2">
            <a:extLst>
              <a:ext uri="{FF2B5EF4-FFF2-40B4-BE49-F238E27FC236}">
                <a16:creationId xmlns:a16="http://schemas.microsoft.com/office/drawing/2014/main" id="{00000000-0008-0000-1400-0000215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836" name="Group 1">
          <a:hlinkClick xmlns:r="http://schemas.openxmlformats.org/officeDocument/2006/relationships" r:id="rId1" tooltip="Click for Next Attachment"/>
          <a:extLst>
            <a:ext uri="{FF2B5EF4-FFF2-40B4-BE49-F238E27FC236}">
              <a16:creationId xmlns:a16="http://schemas.microsoft.com/office/drawing/2014/main" id="{00000000-0008-0000-1500-00001C570100}"/>
            </a:ext>
          </a:extLst>
        </xdr:cNvPr>
        <xdr:cNvGrpSpPr>
          <a:grpSpLocks/>
        </xdr:cNvGrpSpPr>
      </xdr:nvGrpSpPr>
      <xdr:grpSpPr bwMode="auto">
        <a:xfrm>
          <a:off x="8333317" y="57150"/>
          <a:ext cx="1113366" cy="804333"/>
          <a:chOff x="738" y="5"/>
          <a:chExt cx="116" cy="73"/>
        </a:xfrm>
      </xdr:grpSpPr>
      <xdr:sp macro="" textlink="">
        <xdr:nvSpPr>
          <xdr:cNvPr id="87837" name="AutoShape 2">
            <a:extLst>
              <a:ext uri="{FF2B5EF4-FFF2-40B4-BE49-F238E27FC236}">
                <a16:creationId xmlns:a16="http://schemas.microsoft.com/office/drawing/2014/main" id="{00000000-0008-0000-1500-00001D5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860" name="Group 1">
          <a:hlinkClick xmlns:r="http://schemas.openxmlformats.org/officeDocument/2006/relationships" r:id="rId1" tooltip="Click for Next Attachment"/>
          <a:extLst>
            <a:ext uri="{FF2B5EF4-FFF2-40B4-BE49-F238E27FC236}">
              <a16:creationId xmlns:a16="http://schemas.microsoft.com/office/drawing/2014/main" id="{00000000-0008-0000-1600-00001C5B0100}"/>
            </a:ext>
          </a:extLst>
        </xdr:cNvPr>
        <xdr:cNvGrpSpPr>
          <a:grpSpLocks/>
        </xdr:cNvGrpSpPr>
      </xdr:nvGrpSpPr>
      <xdr:grpSpPr bwMode="auto">
        <a:xfrm>
          <a:off x="8334375" y="47625"/>
          <a:ext cx="1104900" cy="914400"/>
          <a:chOff x="738" y="5"/>
          <a:chExt cx="116" cy="73"/>
        </a:xfrm>
      </xdr:grpSpPr>
      <xdr:sp macro="" textlink="">
        <xdr:nvSpPr>
          <xdr:cNvPr id="88861" name="AutoShape 2">
            <a:extLst>
              <a:ext uri="{FF2B5EF4-FFF2-40B4-BE49-F238E27FC236}">
                <a16:creationId xmlns:a16="http://schemas.microsoft.com/office/drawing/2014/main" id="{00000000-0008-0000-1600-00001D5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884" name="Group 1">
          <a:hlinkClick xmlns:r="http://schemas.openxmlformats.org/officeDocument/2006/relationships" r:id="rId1" tooltip="Click for Next Attachment"/>
          <a:extLst>
            <a:ext uri="{FF2B5EF4-FFF2-40B4-BE49-F238E27FC236}">
              <a16:creationId xmlns:a16="http://schemas.microsoft.com/office/drawing/2014/main" id="{00000000-0008-0000-1700-00001C5F0100}"/>
            </a:ext>
          </a:extLst>
        </xdr:cNvPr>
        <xdr:cNvGrpSpPr>
          <a:grpSpLocks/>
        </xdr:cNvGrpSpPr>
      </xdr:nvGrpSpPr>
      <xdr:grpSpPr bwMode="auto">
        <a:xfrm>
          <a:off x="7210425" y="209550"/>
          <a:ext cx="5695950" cy="695325"/>
          <a:chOff x="738" y="5"/>
          <a:chExt cx="116" cy="73"/>
        </a:xfrm>
      </xdr:grpSpPr>
      <xdr:sp macro="" textlink="">
        <xdr:nvSpPr>
          <xdr:cNvPr id="89885" name="AutoShape 2">
            <a:extLst>
              <a:ext uri="{FF2B5EF4-FFF2-40B4-BE49-F238E27FC236}">
                <a16:creationId xmlns:a16="http://schemas.microsoft.com/office/drawing/2014/main" id="{00000000-0008-0000-1700-00001D5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908" name="Group 1">
          <a:hlinkClick xmlns:r="http://schemas.openxmlformats.org/officeDocument/2006/relationships" r:id="rId1" tooltip="Click for Next Attachment"/>
          <a:extLst>
            <a:ext uri="{FF2B5EF4-FFF2-40B4-BE49-F238E27FC236}">
              <a16:creationId xmlns:a16="http://schemas.microsoft.com/office/drawing/2014/main" id="{00000000-0008-0000-1800-00001C630100}"/>
            </a:ext>
          </a:extLst>
        </xdr:cNvPr>
        <xdr:cNvGrpSpPr>
          <a:grpSpLocks/>
        </xdr:cNvGrpSpPr>
      </xdr:nvGrpSpPr>
      <xdr:grpSpPr bwMode="auto">
        <a:xfrm>
          <a:off x="8639175" y="57150"/>
          <a:ext cx="1104900" cy="771525"/>
          <a:chOff x="738" y="5"/>
          <a:chExt cx="116" cy="73"/>
        </a:xfrm>
      </xdr:grpSpPr>
      <xdr:sp macro="" textlink="">
        <xdr:nvSpPr>
          <xdr:cNvPr id="90909" name="AutoShape 2">
            <a:extLst>
              <a:ext uri="{FF2B5EF4-FFF2-40B4-BE49-F238E27FC236}">
                <a16:creationId xmlns:a16="http://schemas.microsoft.com/office/drawing/2014/main" id="{00000000-0008-0000-1800-00001D6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8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229475" y="57150"/>
          <a:ext cx="110490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7812" name="Group 14">
          <a:hlinkClick xmlns:r="http://schemas.openxmlformats.org/officeDocument/2006/relationships" r:id="rId1" tooltip="Back to Cover"/>
          <a:extLst>
            <a:ext uri="{FF2B5EF4-FFF2-40B4-BE49-F238E27FC236}">
              <a16:creationId xmlns:a16="http://schemas.microsoft.com/office/drawing/2014/main" id="{00000000-0008-0000-1A00-0000147E0100}"/>
            </a:ext>
          </a:extLst>
        </xdr:cNvPr>
        <xdr:cNvGrpSpPr>
          <a:grpSpLocks/>
        </xdr:cNvGrpSpPr>
      </xdr:nvGrpSpPr>
      <xdr:grpSpPr bwMode="auto">
        <a:xfrm>
          <a:off x="8077200" y="57150"/>
          <a:ext cx="1190625" cy="942975"/>
          <a:chOff x="711" y="6"/>
          <a:chExt cx="125" cy="73"/>
        </a:xfrm>
      </xdr:grpSpPr>
      <xdr:sp macro="" textlink="">
        <xdr:nvSpPr>
          <xdr:cNvPr id="97817" name="AutoShape 8">
            <a:extLst>
              <a:ext uri="{FF2B5EF4-FFF2-40B4-BE49-F238E27FC236}">
                <a16:creationId xmlns:a16="http://schemas.microsoft.com/office/drawing/2014/main" id="{00000000-0008-0000-1A00-0000197E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A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Users\60003099\Desktop\1_First%20Envelope_Attachments%20OH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U:\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U:\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60003099\Desktop\S1%20Attachmen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U:\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C-1383\Full%20Report\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U:\pendrive%20CS1\ann\dhramjagrah\tri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Users\60002881\Desktop\Vol-III_First%20Envelope%20and%20Bid%20Forms_TW0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atendra\Ringanwada\Base\12-First%20Envelope_Vol-III%20(Rev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U:\Users\60003099\Desktop\01_First%20Envelope%20(Bid%20Form%20and%20Attachments)%20-%20SS01.r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05_ATUL%20KUMAR%20SINGH/1-RTM/12_Augmentation%20at%20Kurukshetra%20&amp;%20Patiala/4-Amendment%20&amp;%20Clarifications/Amendment-II%20&amp;%20Clarifications-I/Amend-II%20&amp;%20Clar-I%20Part%20I/First%20Envelope%20and%20Bid%20Forms_rev02.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Users\60003099\Desktop\1._First%20Envelope%20Bid%20form%20and%20Attacments%20Vol-III%20SS09_Rev_0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60003244\AppData\Local\Microsoft\Windows\INetCache\Content.Outlook\Z7I2RVB8\01_First%20Envelope%20Bid%20Form%20and%20Attachmen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5B"/>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Attachment-20"/>
      <sheetName val="Attach 25"/>
      <sheetName val="Bid Form 1st Envelope "/>
      <sheetName val="N to W"/>
      <sheetName val="Sheet1"/>
    </sheetNames>
    <sheetDataSet>
      <sheetData sheetId="0">
        <row r="3">
          <cell r="A3" t="str">
            <v>Specification No. :</v>
          </cell>
        </row>
      </sheetData>
      <sheetData sheetId="1" refreshError="1"/>
      <sheetData sheetId="2" refreshError="1"/>
      <sheetData sheetId="3">
        <row r="3">
          <cell r="A3" t="str">
            <v>Transmission line Tower Package TW04 for 765 kV D/C Navasari (New) (South Gujarat) - Padghe line (Maharastra portion) associated with ‘Transmission Network Expansion in Gujarat to increase its ATC from ISTS: Part B’</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
      <sheetName val="Attach 17"/>
      <sheetName val="Attach 18"/>
      <sheetName val="Attach 18 SP"/>
      <sheetName val="Attach 19"/>
      <sheetName val="Bid Form 1st Envelope "/>
      <sheetName val="N to W"/>
      <sheetName val="Sheet1"/>
    </sheetNames>
    <sheetDataSet>
      <sheetData sheetId="0"/>
      <sheetData sheetId="1"/>
      <sheetData sheetId="2"/>
      <sheetData sheetId="3">
        <row r="24">
          <cell r="E24" t="str">
            <v/>
          </cell>
        </row>
        <row r="25">
          <cell r="E25" t="str">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sheetData sheetId="2">
        <row r="8">
          <cell r="A8">
            <v>0</v>
          </cell>
        </row>
      </sheetData>
      <sheetData sheetId="3">
        <row r="1">
          <cell r="A1" t="str">
            <v>SPEC. NO.: CC-CS/1059-NR3/GIS-4170/10/G7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D9EBB363-BB1A-4641-8308-E755D95445D1}" protected="1">
  <header guid="{D9EBB363-BB1A-4641-8308-E755D95445D1}" dateTime="2022-02-28T12:36:25" maxSheetId="30" userName="Atul Kumar Singh {अतुल कुमार सिंह}" r:id="rId1">
    <sheetIdMap count="29">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45.bin"/><Relationship Id="rId18" Type="http://schemas.openxmlformats.org/officeDocument/2006/relationships/printerSettings" Target="../printerSettings/printerSettings50.bin"/><Relationship Id="rId26" Type="http://schemas.openxmlformats.org/officeDocument/2006/relationships/printerSettings" Target="../printerSettings/printerSettings58.bin"/><Relationship Id="rId3" Type="http://schemas.openxmlformats.org/officeDocument/2006/relationships/printerSettings" Target="../printerSettings/printerSettings35.bin"/><Relationship Id="rId21" Type="http://schemas.openxmlformats.org/officeDocument/2006/relationships/printerSettings" Target="../printerSettings/printerSettings53.bin"/><Relationship Id="rId7" Type="http://schemas.openxmlformats.org/officeDocument/2006/relationships/printerSettings" Target="../printerSettings/printerSettings39.bin"/><Relationship Id="rId12" Type="http://schemas.openxmlformats.org/officeDocument/2006/relationships/printerSettings" Target="../printerSettings/printerSettings44.bin"/><Relationship Id="rId17" Type="http://schemas.openxmlformats.org/officeDocument/2006/relationships/printerSettings" Target="../printerSettings/printerSettings49.bin"/><Relationship Id="rId25" Type="http://schemas.openxmlformats.org/officeDocument/2006/relationships/printerSettings" Target="../printerSettings/printerSettings57.bin"/><Relationship Id="rId33" Type="http://schemas.openxmlformats.org/officeDocument/2006/relationships/drawing" Target="../drawings/drawing1.xml"/><Relationship Id="rId2" Type="http://schemas.openxmlformats.org/officeDocument/2006/relationships/printerSettings" Target="../printerSettings/printerSettings34.bin"/><Relationship Id="rId16" Type="http://schemas.openxmlformats.org/officeDocument/2006/relationships/printerSettings" Target="../printerSettings/printerSettings48.bin"/><Relationship Id="rId20" Type="http://schemas.openxmlformats.org/officeDocument/2006/relationships/printerSettings" Target="../printerSettings/printerSettings52.bin"/><Relationship Id="rId29" Type="http://schemas.openxmlformats.org/officeDocument/2006/relationships/printerSettings" Target="../printerSettings/printerSettings61.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11" Type="http://schemas.openxmlformats.org/officeDocument/2006/relationships/printerSettings" Target="../printerSettings/printerSettings43.bin"/><Relationship Id="rId24" Type="http://schemas.openxmlformats.org/officeDocument/2006/relationships/printerSettings" Target="../printerSettings/printerSettings56.bin"/><Relationship Id="rId32" Type="http://schemas.openxmlformats.org/officeDocument/2006/relationships/printerSettings" Target="../printerSettings/printerSettings64.bin"/><Relationship Id="rId5" Type="http://schemas.openxmlformats.org/officeDocument/2006/relationships/printerSettings" Target="../printerSettings/printerSettings37.bin"/><Relationship Id="rId15" Type="http://schemas.openxmlformats.org/officeDocument/2006/relationships/printerSettings" Target="../printerSettings/printerSettings47.bin"/><Relationship Id="rId23" Type="http://schemas.openxmlformats.org/officeDocument/2006/relationships/printerSettings" Target="../printerSettings/printerSettings55.bin"/><Relationship Id="rId28" Type="http://schemas.openxmlformats.org/officeDocument/2006/relationships/printerSettings" Target="../printerSettings/printerSettings60.bin"/><Relationship Id="rId10" Type="http://schemas.openxmlformats.org/officeDocument/2006/relationships/printerSettings" Target="../printerSettings/printerSettings42.bin"/><Relationship Id="rId19" Type="http://schemas.openxmlformats.org/officeDocument/2006/relationships/printerSettings" Target="../printerSettings/printerSettings51.bin"/><Relationship Id="rId31" Type="http://schemas.openxmlformats.org/officeDocument/2006/relationships/printerSettings" Target="../printerSettings/printerSettings63.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4" Type="http://schemas.openxmlformats.org/officeDocument/2006/relationships/printerSettings" Target="../printerSettings/printerSettings46.bin"/><Relationship Id="rId22" Type="http://schemas.openxmlformats.org/officeDocument/2006/relationships/printerSettings" Target="../printerSettings/printerSettings54.bin"/><Relationship Id="rId27" Type="http://schemas.openxmlformats.org/officeDocument/2006/relationships/printerSettings" Target="../printerSettings/printerSettings59.bin"/><Relationship Id="rId30" Type="http://schemas.openxmlformats.org/officeDocument/2006/relationships/printerSettings" Target="../printerSettings/printerSettings62.bin"/><Relationship Id="rId8" Type="http://schemas.openxmlformats.org/officeDocument/2006/relationships/printerSettings" Target="../printerSettings/printerSettings4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drawing" Target="../drawings/drawing2.xml"/><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0" Type="http://schemas.openxmlformats.org/officeDocument/2006/relationships/printerSettings" Target="../printerSettings/printerSettings74.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88.bin"/><Relationship Id="rId18" Type="http://schemas.openxmlformats.org/officeDocument/2006/relationships/printerSettings" Target="../printerSettings/printerSettings93.bin"/><Relationship Id="rId26" Type="http://schemas.openxmlformats.org/officeDocument/2006/relationships/printerSettings" Target="../printerSettings/printerSettings101.bin"/><Relationship Id="rId3" Type="http://schemas.openxmlformats.org/officeDocument/2006/relationships/printerSettings" Target="../printerSettings/printerSettings78.bin"/><Relationship Id="rId21" Type="http://schemas.openxmlformats.org/officeDocument/2006/relationships/printerSettings" Target="../printerSettings/printerSettings96.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17" Type="http://schemas.openxmlformats.org/officeDocument/2006/relationships/printerSettings" Target="../printerSettings/printerSettings92.bin"/><Relationship Id="rId25" Type="http://schemas.openxmlformats.org/officeDocument/2006/relationships/printerSettings" Target="../printerSettings/printerSettings100.bin"/><Relationship Id="rId33" Type="http://schemas.openxmlformats.org/officeDocument/2006/relationships/drawing" Target="../drawings/drawing3.xml"/><Relationship Id="rId2" Type="http://schemas.openxmlformats.org/officeDocument/2006/relationships/printerSettings" Target="../printerSettings/printerSettings77.bin"/><Relationship Id="rId16" Type="http://schemas.openxmlformats.org/officeDocument/2006/relationships/printerSettings" Target="../printerSettings/printerSettings91.bin"/><Relationship Id="rId20" Type="http://schemas.openxmlformats.org/officeDocument/2006/relationships/printerSettings" Target="../printerSettings/printerSettings95.bin"/><Relationship Id="rId29" Type="http://schemas.openxmlformats.org/officeDocument/2006/relationships/printerSettings" Target="../printerSettings/printerSettings104.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24" Type="http://schemas.openxmlformats.org/officeDocument/2006/relationships/printerSettings" Target="../printerSettings/printerSettings99.bin"/><Relationship Id="rId32" Type="http://schemas.openxmlformats.org/officeDocument/2006/relationships/printerSettings" Target="../printerSettings/printerSettings107.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23" Type="http://schemas.openxmlformats.org/officeDocument/2006/relationships/printerSettings" Target="../printerSettings/printerSettings98.bin"/><Relationship Id="rId28" Type="http://schemas.openxmlformats.org/officeDocument/2006/relationships/printerSettings" Target="../printerSettings/printerSettings103.bin"/><Relationship Id="rId10" Type="http://schemas.openxmlformats.org/officeDocument/2006/relationships/printerSettings" Target="../printerSettings/printerSettings85.bin"/><Relationship Id="rId19" Type="http://schemas.openxmlformats.org/officeDocument/2006/relationships/printerSettings" Target="../printerSettings/printerSettings94.bin"/><Relationship Id="rId31" Type="http://schemas.openxmlformats.org/officeDocument/2006/relationships/printerSettings" Target="../printerSettings/printerSettings106.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 Id="rId22" Type="http://schemas.openxmlformats.org/officeDocument/2006/relationships/printerSettings" Target="../printerSettings/printerSettings97.bin"/><Relationship Id="rId27" Type="http://schemas.openxmlformats.org/officeDocument/2006/relationships/printerSettings" Target="../printerSettings/printerSettings102.bin"/><Relationship Id="rId30" Type="http://schemas.openxmlformats.org/officeDocument/2006/relationships/printerSettings" Target="../printerSettings/printerSettings105.bin"/><Relationship Id="rId8" Type="http://schemas.openxmlformats.org/officeDocument/2006/relationships/printerSettings" Target="../printerSettings/printerSettings83.bin"/></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20.bin"/><Relationship Id="rId18" Type="http://schemas.openxmlformats.org/officeDocument/2006/relationships/printerSettings" Target="../printerSettings/printerSettings125.bin"/><Relationship Id="rId26" Type="http://schemas.openxmlformats.org/officeDocument/2006/relationships/printerSettings" Target="../printerSettings/printerSettings133.bin"/><Relationship Id="rId3" Type="http://schemas.openxmlformats.org/officeDocument/2006/relationships/printerSettings" Target="../printerSettings/printerSettings110.bin"/><Relationship Id="rId21" Type="http://schemas.openxmlformats.org/officeDocument/2006/relationships/printerSettings" Target="../printerSettings/printerSettings128.bin"/><Relationship Id="rId7" Type="http://schemas.openxmlformats.org/officeDocument/2006/relationships/printerSettings" Target="../printerSettings/printerSettings114.bin"/><Relationship Id="rId12" Type="http://schemas.openxmlformats.org/officeDocument/2006/relationships/printerSettings" Target="../printerSettings/printerSettings119.bin"/><Relationship Id="rId17" Type="http://schemas.openxmlformats.org/officeDocument/2006/relationships/printerSettings" Target="../printerSettings/printerSettings124.bin"/><Relationship Id="rId25" Type="http://schemas.openxmlformats.org/officeDocument/2006/relationships/printerSettings" Target="../printerSettings/printerSettings132.bin"/><Relationship Id="rId33" Type="http://schemas.openxmlformats.org/officeDocument/2006/relationships/drawing" Target="../drawings/drawing4.xml"/><Relationship Id="rId2" Type="http://schemas.openxmlformats.org/officeDocument/2006/relationships/printerSettings" Target="../printerSettings/printerSettings109.bin"/><Relationship Id="rId16" Type="http://schemas.openxmlformats.org/officeDocument/2006/relationships/printerSettings" Target="../printerSettings/printerSettings123.bin"/><Relationship Id="rId20" Type="http://schemas.openxmlformats.org/officeDocument/2006/relationships/printerSettings" Target="../printerSettings/printerSettings127.bin"/><Relationship Id="rId29" Type="http://schemas.openxmlformats.org/officeDocument/2006/relationships/printerSettings" Target="../printerSettings/printerSettings136.bin"/><Relationship Id="rId1" Type="http://schemas.openxmlformats.org/officeDocument/2006/relationships/printerSettings" Target="../printerSettings/printerSettings108.bin"/><Relationship Id="rId6" Type="http://schemas.openxmlformats.org/officeDocument/2006/relationships/printerSettings" Target="../printerSettings/printerSettings113.bin"/><Relationship Id="rId11" Type="http://schemas.openxmlformats.org/officeDocument/2006/relationships/printerSettings" Target="../printerSettings/printerSettings118.bin"/><Relationship Id="rId24" Type="http://schemas.openxmlformats.org/officeDocument/2006/relationships/printerSettings" Target="../printerSettings/printerSettings131.bin"/><Relationship Id="rId32" Type="http://schemas.openxmlformats.org/officeDocument/2006/relationships/printerSettings" Target="../printerSettings/printerSettings139.bin"/><Relationship Id="rId5" Type="http://schemas.openxmlformats.org/officeDocument/2006/relationships/printerSettings" Target="../printerSettings/printerSettings112.bin"/><Relationship Id="rId15" Type="http://schemas.openxmlformats.org/officeDocument/2006/relationships/printerSettings" Target="../printerSettings/printerSettings122.bin"/><Relationship Id="rId23" Type="http://schemas.openxmlformats.org/officeDocument/2006/relationships/printerSettings" Target="../printerSettings/printerSettings130.bin"/><Relationship Id="rId28" Type="http://schemas.openxmlformats.org/officeDocument/2006/relationships/printerSettings" Target="../printerSettings/printerSettings135.bin"/><Relationship Id="rId10" Type="http://schemas.openxmlformats.org/officeDocument/2006/relationships/printerSettings" Target="../printerSettings/printerSettings117.bin"/><Relationship Id="rId19" Type="http://schemas.openxmlformats.org/officeDocument/2006/relationships/printerSettings" Target="../printerSettings/printerSettings126.bin"/><Relationship Id="rId31" Type="http://schemas.openxmlformats.org/officeDocument/2006/relationships/printerSettings" Target="../printerSettings/printerSettings138.bin"/><Relationship Id="rId4" Type="http://schemas.openxmlformats.org/officeDocument/2006/relationships/printerSettings" Target="../printerSettings/printerSettings111.bin"/><Relationship Id="rId9" Type="http://schemas.openxmlformats.org/officeDocument/2006/relationships/printerSettings" Target="../printerSettings/printerSettings116.bin"/><Relationship Id="rId14" Type="http://schemas.openxmlformats.org/officeDocument/2006/relationships/printerSettings" Target="../printerSettings/printerSettings121.bin"/><Relationship Id="rId22" Type="http://schemas.openxmlformats.org/officeDocument/2006/relationships/printerSettings" Target="../printerSettings/printerSettings129.bin"/><Relationship Id="rId27" Type="http://schemas.openxmlformats.org/officeDocument/2006/relationships/printerSettings" Target="../printerSettings/printerSettings134.bin"/><Relationship Id="rId30" Type="http://schemas.openxmlformats.org/officeDocument/2006/relationships/printerSettings" Target="../printerSettings/printerSettings137.bin"/><Relationship Id="rId8" Type="http://schemas.openxmlformats.org/officeDocument/2006/relationships/printerSettings" Target="../printerSettings/printerSettings115.bin"/></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52.bin"/><Relationship Id="rId18" Type="http://schemas.openxmlformats.org/officeDocument/2006/relationships/printerSettings" Target="../printerSettings/printerSettings157.bin"/><Relationship Id="rId26" Type="http://schemas.openxmlformats.org/officeDocument/2006/relationships/printerSettings" Target="../printerSettings/printerSettings165.bin"/><Relationship Id="rId3" Type="http://schemas.openxmlformats.org/officeDocument/2006/relationships/printerSettings" Target="../printerSettings/printerSettings142.bin"/><Relationship Id="rId21" Type="http://schemas.openxmlformats.org/officeDocument/2006/relationships/printerSettings" Target="../printerSettings/printerSettings160.bin"/><Relationship Id="rId7" Type="http://schemas.openxmlformats.org/officeDocument/2006/relationships/printerSettings" Target="../printerSettings/printerSettings146.bin"/><Relationship Id="rId12" Type="http://schemas.openxmlformats.org/officeDocument/2006/relationships/printerSettings" Target="../printerSettings/printerSettings151.bin"/><Relationship Id="rId17" Type="http://schemas.openxmlformats.org/officeDocument/2006/relationships/printerSettings" Target="../printerSettings/printerSettings156.bin"/><Relationship Id="rId25" Type="http://schemas.openxmlformats.org/officeDocument/2006/relationships/printerSettings" Target="../printerSettings/printerSettings164.bin"/><Relationship Id="rId33" Type="http://schemas.openxmlformats.org/officeDocument/2006/relationships/drawing" Target="../drawings/drawing5.xml"/><Relationship Id="rId2" Type="http://schemas.openxmlformats.org/officeDocument/2006/relationships/printerSettings" Target="../printerSettings/printerSettings141.bin"/><Relationship Id="rId16" Type="http://schemas.openxmlformats.org/officeDocument/2006/relationships/printerSettings" Target="../printerSettings/printerSettings155.bin"/><Relationship Id="rId20" Type="http://schemas.openxmlformats.org/officeDocument/2006/relationships/printerSettings" Target="../printerSettings/printerSettings159.bin"/><Relationship Id="rId29" Type="http://schemas.openxmlformats.org/officeDocument/2006/relationships/printerSettings" Target="../printerSettings/printerSettings168.bin"/><Relationship Id="rId1" Type="http://schemas.openxmlformats.org/officeDocument/2006/relationships/printerSettings" Target="../printerSettings/printerSettings140.bin"/><Relationship Id="rId6" Type="http://schemas.openxmlformats.org/officeDocument/2006/relationships/printerSettings" Target="../printerSettings/printerSettings145.bin"/><Relationship Id="rId11" Type="http://schemas.openxmlformats.org/officeDocument/2006/relationships/printerSettings" Target="../printerSettings/printerSettings150.bin"/><Relationship Id="rId24" Type="http://schemas.openxmlformats.org/officeDocument/2006/relationships/printerSettings" Target="../printerSettings/printerSettings163.bin"/><Relationship Id="rId32" Type="http://schemas.openxmlformats.org/officeDocument/2006/relationships/printerSettings" Target="../printerSettings/printerSettings171.bin"/><Relationship Id="rId5" Type="http://schemas.openxmlformats.org/officeDocument/2006/relationships/printerSettings" Target="../printerSettings/printerSettings144.bin"/><Relationship Id="rId15" Type="http://schemas.openxmlformats.org/officeDocument/2006/relationships/printerSettings" Target="../printerSettings/printerSettings154.bin"/><Relationship Id="rId23" Type="http://schemas.openxmlformats.org/officeDocument/2006/relationships/printerSettings" Target="../printerSettings/printerSettings162.bin"/><Relationship Id="rId28" Type="http://schemas.openxmlformats.org/officeDocument/2006/relationships/printerSettings" Target="../printerSettings/printerSettings167.bin"/><Relationship Id="rId10" Type="http://schemas.openxmlformats.org/officeDocument/2006/relationships/printerSettings" Target="../printerSettings/printerSettings149.bin"/><Relationship Id="rId19" Type="http://schemas.openxmlformats.org/officeDocument/2006/relationships/printerSettings" Target="../printerSettings/printerSettings158.bin"/><Relationship Id="rId31" Type="http://schemas.openxmlformats.org/officeDocument/2006/relationships/printerSettings" Target="../printerSettings/printerSettings170.bin"/><Relationship Id="rId4" Type="http://schemas.openxmlformats.org/officeDocument/2006/relationships/printerSettings" Target="../printerSettings/printerSettings143.bin"/><Relationship Id="rId9" Type="http://schemas.openxmlformats.org/officeDocument/2006/relationships/printerSettings" Target="../printerSettings/printerSettings148.bin"/><Relationship Id="rId14" Type="http://schemas.openxmlformats.org/officeDocument/2006/relationships/printerSettings" Target="../printerSettings/printerSettings153.bin"/><Relationship Id="rId22" Type="http://schemas.openxmlformats.org/officeDocument/2006/relationships/printerSettings" Target="../printerSettings/printerSettings161.bin"/><Relationship Id="rId27" Type="http://schemas.openxmlformats.org/officeDocument/2006/relationships/printerSettings" Target="../printerSettings/printerSettings166.bin"/><Relationship Id="rId30" Type="http://schemas.openxmlformats.org/officeDocument/2006/relationships/printerSettings" Target="../printerSettings/printerSettings169.bin"/><Relationship Id="rId8" Type="http://schemas.openxmlformats.org/officeDocument/2006/relationships/printerSettings" Target="../printerSettings/printerSettings147.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184.bin"/><Relationship Id="rId18" Type="http://schemas.openxmlformats.org/officeDocument/2006/relationships/printerSettings" Target="../printerSettings/printerSettings189.bin"/><Relationship Id="rId26" Type="http://schemas.openxmlformats.org/officeDocument/2006/relationships/printerSettings" Target="../printerSettings/printerSettings197.bin"/><Relationship Id="rId3" Type="http://schemas.openxmlformats.org/officeDocument/2006/relationships/printerSettings" Target="../printerSettings/printerSettings174.bin"/><Relationship Id="rId21" Type="http://schemas.openxmlformats.org/officeDocument/2006/relationships/printerSettings" Target="../printerSettings/printerSettings192.bin"/><Relationship Id="rId7" Type="http://schemas.openxmlformats.org/officeDocument/2006/relationships/printerSettings" Target="../printerSettings/printerSettings178.bin"/><Relationship Id="rId12" Type="http://schemas.openxmlformats.org/officeDocument/2006/relationships/printerSettings" Target="../printerSettings/printerSettings183.bin"/><Relationship Id="rId17" Type="http://schemas.openxmlformats.org/officeDocument/2006/relationships/printerSettings" Target="../printerSettings/printerSettings188.bin"/><Relationship Id="rId25" Type="http://schemas.openxmlformats.org/officeDocument/2006/relationships/printerSettings" Target="../printerSettings/printerSettings196.bin"/><Relationship Id="rId33" Type="http://schemas.openxmlformats.org/officeDocument/2006/relationships/drawing" Target="../drawings/drawing6.xml"/><Relationship Id="rId2" Type="http://schemas.openxmlformats.org/officeDocument/2006/relationships/printerSettings" Target="../printerSettings/printerSettings173.bin"/><Relationship Id="rId16" Type="http://schemas.openxmlformats.org/officeDocument/2006/relationships/printerSettings" Target="../printerSettings/printerSettings187.bin"/><Relationship Id="rId20" Type="http://schemas.openxmlformats.org/officeDocument/2006/relationships/printerSettings" Target="../printerSettings/printerSettings191.bin"/><Relationship Id="rId29" Type="http://schemas.openxmlformats.org/officeDocument/2006/relationships/printerSettings" Target="../printerSettings/printerSettings200.bin"/><Relationship Id="rId1" Type="http://schemas.openxmlformats.org/officeDocument/2006/relationships/printerSettings" Target="../printerSettings/printerSettings172.bin"/><Relationship Id="rId6" Type="http://schemas.openxmlformats.org/officeDocument/2006/relationships/printerSettings" Target="../printerSettings/printerSettings177.bin"/><Relationship Id="rId11" Type="http://schemas.openxmlformats.org/officeDocument/2006/relationships/printerSettings" Target="../printerSettings/printerSettings182.bin"/><Relationship Id="rId24" Type="http://schemas.openxmlformats.org/officeDocument/2006/relationships/printerSettings" Target="../printerSettings/printerSettings195.bin"/><Relationship Id="rId32" Type="http://schemas.openxmlformats.org/officeDocument/2006/relationships/printerSettings" Target="../printerSettings/printerSettings203.bin"/><Relationship Id="rId5" Type="http://schemas.openxmlformats.org/officeDocument/2006/relationships/printerSettings" Target="../printerSettings/printerSettings176.bin"/><Relationship Id="rId15" Type="http://schemas.openxmlformats.org/officeDocument/2006/relationships/printerSettings" Target="../printerSettings/printerSettings186.bin"/><Relationship Id="rId23" Type="http://schemas.openxmlformats.org/officeDocument/2006/relationships/printerSettings" Target="../printerSettings/printerSettings194.bin"/><Relationship Id="rId28" Type="http://schemas.openxmlformats.org/officeDocument/2006/relationships/printerSettings" Target="../printerSettings/printerSettings199.bin"/><Relationship Id="rId10" Type="http://schemas.openxmlformats.org/officeDocument/2006/relationships/printerSettings" Target="../printerSettings/printerSettings181.bin"/><Relationship Id="rId19" Type="http://schemas.openxmlformats.org/officeDocument/2006/relationships/printerSettings" Target="../printerSettings/printerSettings190.bin"/><Relationship Id="rId31" Type="http://schemas.openxmlformats.org/officeDocument/2006/relationships/printerSettings" Target="../printerSettings/printerSettings202.bin"/><Relationship Id="rId4" Type="http://schemas.openxmlformats.org/officeDocument/2006/relationships/printerSettings" Target="../printerSettings/printerSettings175.bin"/><Relationship Id="rId9" Type="http://schemas.openxmlformats.org/officeDocument/2006/relationships/printerSettings" Target="../printerSettings/printerSettings180.bin"/><Relationship Id="rId14" Type="http://schemas.openxmlformats.org/officeDocument/2006/relationships/printerSettings" Target="../printerSettings/printerSettings185.bin"/><Relationship Id="rId22" Type="http://schemas.openxmlformats.org/officeDocument/2006/relationships/printerSettings" Target="../printerSettings/printerSettings193.bin"/><Relationship Id="rId27" Type="http://schemas.openxmlformats.org/officeDocument/2006/relationships/printerSettings" Target="../printerSettings/printerSettings198.bin"/><Relationship Id="rId30" Type="http://schemas.openxmlformats.org/officeDocument/2006/relationships/printerSettings" Target="../printerSettings/printerSettings201.bin"/><Relationship Id="rId8" Type="http://schemas.openxmlformats.org/officeDocument/2006/relationships/printerSettings" Target="../printerSettings/printerSettings179.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16.bin"/><Relationship Id="rId18" Type="http://schemas.openxmlformats.org/officeDocument/2006/relationships/printerSettings" Target="../printerSettings/printerSettings221.bin"/><Relationship Id="rId26" Type="http://schemas.openxmlformats.org/officeDocument/2006/relationships/printerSettings" Target="../printerSettings/printerSettings229.bin"/><Relationship Id="rId3" Type="http://schemas.openxmlformats.org/officeDocument/2006/relationships/printerSettings" Target="../printerSettings/printerSettings206.bin"/><Relationship Id="rId21" Type="http://schemas.openxmlformats.org/officeDocument/2006/relationships/printerSettings" Target="../printerSettings/printerSettings224.bin"/><Relationship Id="rId7" Type="http://schemas.openxmlformats.org/officeDocument/2006/relationships/printerSettings" Target="../printerSettings/printerSettings210.bin"/><Relationship Id="rId12" Type="http://schemas.openxmlformats.org/officeDocument/2006/relationships/printerSettings" Target="../printerSettings/printerSettings215.bin"/><Relationship Id="rId17" Type="http://schemas.openxmlformats.org/officeDocument/2006/relationships/printerSettings" Target="../printerSettings/printerSettings220.bin"/><Relationship Id="rId25" Type="http://schemas.openxmlformats.org/officeDocument/2006/relationships/printerSettings" Target="../printerSettings/printerSettings228.bin"/><Relationship Id="rId33" Type="http://schemas.openxmlformats.org/officeDocument/2006/relationships/drawing" Target="../drawings/drawing7.xml"/><Relationship Id="rId2" Type="http://schemas.openxmlformats.org/officeDocument/2006/relationships/printerSettings" Target="../printerSettings/printerSettings205.bin"/><Relationship Id="rId16" Type="http://schemas.openxmlformats.org/officeDocument/2006/relationships/printerSettings" Target="../printerSettings/printerSettings219.bin"/><Relationship Id="rId20" Type="http://schemas.openxmlformats.org/officeDocument/2006/relationships/printerSettings" Target="../printerSettings/printerSettings223.bin"/><Relationship Id="rId29" Type="http://schemas.openxmlformats.org/officeDocument/2006/relationships/printerSettings" Target="../printerSettings/printerSettings232.bin"/><Relationship Id="rId1" Type="http://schemas.openxmlformats.org/officeDocument/2006/relationships/printerSettings" Target="../printerSettings/printerSettings204.bin"/><Relationship Id="rId6" Type="http://schemas.openxmlformats.org/officeDocument/2006/relationships/printerSettings" Target="../printerSettings/printerSettings209.bin"/><Relationship Id="rId11" Type="http://schemas.openxmlformats.org/officeDocument/2006/relationships/printerSettings" Target="../printerSettings/printerSettings214.bin"/><Relationship Id="rId24" Type="http://schemas.openxmlformats.org/officeDocument/2006/relationships/printerSettings" Target="../printerSettings/printerSettings227.bin"/><Relationship Id="rId32" Type="http://schemas.openxmlformats.org/officeDocument/2006/relationships/printerSettings" Target="../printerSettings/printerSettings235.bin"/><Relationship Id="rId5" Type="http://schemas.openxmlformats.org/officeDocument/2006/relationships/printerSettings" Target="../printerSettings/printerSettings208.bin"/><Relationship Id="rId15" Type="http://schemas.openxmlformats.org/officeDocument/2006/relationships/printerSettings" Target="../printerSettings/printerSettings218.bin"/><Relationship Id="rId23" Type="http://schemas.openxmlformats.org/officeDocument/2006/relationships/printerSettings" Target="../printerSettings/printerSettings226.bin"/><Relationship Id="rId28" Type="http://schemas.openxmlformats.org/officeDocument/2006/relationships/printerSettings" Target="../printerSettings/printerSettings231.bin"/><Relationship Id="rId10" Type="http://schemas.openxmlformats.org/officeDocument/2006/relationships/printerSettings" Target="../printerSettings/printerSettings213.bin"/><Relationship Id="rId19" Type="http://schemas.openxmlformats.org/officeDocument/2006/relationships/printerSettings" Target="../printerSettings/printerSettings222.bin"/><Relationship Id="rId31" Type="http://schemas.openxmlformats.org/officeDocument/2006/relationships/printerSettings" Target="../printerSettings/printerSettings234.bin"/><Relationship Id="rId4" Type="http://schemas.openxmlformats.org/officeDocument/2006/relationships/printerSettings" Target="../printerSettings/printerSettings207.bin"/><Relationship Id="rId9" Type="http://schemas.openxmlformats.org/officeDocument/2006/relationships/printerSettings" Target="../printerSettings/printerSettings212.bin"/><Relationship Id="rId14" Type="http://schemas.openxmlformats.org/officeDocument/2006/relationships/printerSettings" Target="../printerSettings/printerSettings217.bin"/><Relationship Id="rId22" Type="http://schemas.openxmlformats.org/officeDocument/2006/relationships/printerSettings" Target="../printerSettings/printerSettings225.bin"/><Relationship Id="rId27" Type="http://schemas.openxmlformats.org/officeDocument/2006/relationships/printerSettings" Target="../printerSettings/printerSettings230.bin"/><Relationship Id="rId30" Type="http://schemas.openxmlformats.org/officeDocument/2006/relationships/printerSettings" Target="../printerSettings/printerSettings233.bin"/><Relationship Id="rId8" Type="http://schemas.openxmlformats.org/officeDocument/2006/relationships/printerSettings" Target="../printerSettings/printerSettings211.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48.bin"/><Relationship Id="rId18" Type="http://schemas.openxmlformats.org/officeDocument/2006/relationships/printerSettings" Target="../printerSettings/printerSettings253.bin"/><Relationship Id="rId26" Type="http://schemas.openxmlformats.org/officeDocument/2006/relationships/printerSettings" Target="../printerSettings/printerSettings261.bin"/><Relationship Id="rId3" Type="http://schemas.openxmlformats.org/officeDocument/2006/relationships/printerSettings" Target="../printerSettings/printerSettings238.bin"/><Relationship Id="rId21" Type="http://schemas.openxmlformats.org/officeDocument/2006/relationships/printerSettings" Target="../printerSettings/printerSettings256.bin"/><Relationship Id="rId34" Type="http://schemas.openxmlformats.org/officeDocument/2006/relationships/vmlDrawing" Target="../drawings/vmlDrawing1.vml"/><Relationship Id="rId7" Type="http://schemas.openxmlformats.org/officeDocument/2006/relationships/printerSettings" Target="../printerSettings/printerSettings242.bin"/><Relationship Id="rId12" Type="http://schemas.openxmlformats.org/officeDocument/2006/relationships/printerSettings" Target="../printerSettings/printerSettings247.bin"/><Relationship Id="rId17" Type="http://schemas.openxmlformats.org/officeDocument/2006/relationships/printerSettings" Target="../printerSettings/printerSettings252.bin"/><Relationship Id="rId25" Type="http://schemas.openxmlformats.org/officeDocument/2006/relationships/printerSettings" Target="../printerSettings/printerSettings260.bin"/><Relationship Id="rId33" Type="http://schemas.openxmlformats.org/officeDocument/2006/relationships/drawing" Target="../drawings/drawing8.xml"/><Relationship Id="rId2" Type="http://schemas.openxmlformats.org/officeDocument/2006/relationships/printerSettings" Target="../printerSettings/printerSettings237.bin"/><Relationship Id="rId16" Type="http://schemas.openxmlformats.org/officeDocument/2006/relationships/printerSettings" Target="../printerSettings/printerSettings251.bin"/><Relationship Id="rId20" Type="http://schemas.openxmlformats.org/officeDocument/2006/relationships/printerSettings" Target="../printerSettings/printerSettings255.bin"/><Relationship Id="rId29" Type="http://schemas.openxmlformats.org/officeDocument/2006/relationships/printerSettings" Target="../printerSettings/printerSettings264.bin"/><Relationship Id="rId1" Type="http://schemas.openxmlformats.org/officeDocument/2006/relationships/printerSettings" Target="../printerSettings/printerSettings236.bin"/><Relationship Id="rId6" Type="http://schemas.openxmlformats.org/officeDocument/2006/relationships/printerSettings" Target="../printerSettings/printerSettings241.bin"/><Relationship Id="rId11" Type="http://schemas.openxmlformats.org/officeDocument/2006/relationships/printerSettings" Target="../printerSettings/printerSettings246.bin"/><Relationship Id="rId24" Type="http://schemas.openxmlformats.org/officeDocument/2006/relationships/printerSettings" Target="../printerSettings/printerSettings259.bin"/><Relationship Id="rId32" Type="http://schemas.openxmlformats.org/officeDocument/2006/relationships/printerSettings" Target="../printerSettings/printerSettings267.bin"/><Relationship Id="rId5" Type="http://schemas.openxmlformats.org/officeDocument/2006/relationships/printerSettings" Target="../printerSettings/printerSettings240.bin"/><Relationship Id="rId15" Type="http://schemas.openxmlformats.org/officeDocument/2006/relationships/printerSettings" Target="../printerSettings/printerSettings250.bin"/><Relationship Id="rId23" Type="http://schemas.openxmlformats.org/officeDocument/2006/relationships/printerSettings" Target="../printerSettings/printerSettings258.bin"/><Relationship Id="rId28" Type="http://schemas.openxmlformats.org/officeDocument/2006/relationships/printerSettings" Target="../printerSettings/printerSettings263.bin"/><Relationship Id="rId10" Type="http://schemas.openxmlformats.org/officeDocument/2006/relationships/printerSettings" Target="../printerSettings/printerSettings245.bin"/><Relationship Id="rId19" Type="http://schemas.openxmlformats.org/officeDocument/2006/relationships/printerSettings" Target="../printerSettings/printerSettings254.bin"/><Relationship Id="rId31" Type="http://schemas.openxmlformats.org/officeDocument/2006/relationships/printerSettings" Target="../printerSettings/printerSettings266.bin"/><Relationship Id="rId4" Type="http://schemas.openxmlformats.org/officeDocument/2006/relationships/printerSettings" Target="../printerSettings/printerSettings239.bin"/><Relationship Id="rId9" Type="http://schemas.openxmlformats.org/officeDocument/2006/relationships/printerSettings" Target="../printerSettings/printerSettings244.bin"/><Relationship Id="rId14" Type="http://schemas.openxmlformats.org/officeDocument/2006/relationships/printerSettings" Target="../printerSettings/printerSettings249.bin"/><Relationship Id="rId22" Type="http://schemas.openxmlformats.org/officeDocument/2006/relationships/printerSettings" Target="../printerSettings/printerSettings257.bin"/><Relationship Id="rId27" Type="http://schemas.openxmlformats.org/officeDocument/2006/relationships/printerSettings" Target="../printerSettings/printerSettings262.bin"/><Relationship Id="rId30" Type="http://schemas.openxmlformats.org/officeDocument/2006/relationships/printerSettings" Target="../printerSettings/printerSettings265.bin"/><Relationship Id="rId35" Type="http://schemas.openxmlformats.org/officeDocument/2006/relationships/ctrlProp" Target="../ctrlProps/ctrlProp1.xml"/><Relationship Id="rId8" Type="http://schemas.openxmlformats.org/officeDocument/2006/relationships/printerSettings" Target="../printerSettings/printerSettings243.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75.bin"/><Relationship Id="rId13" Type="http://schemas.openxmlformats.org/officeDocument/2006/relationships/vmlDrawing" Target="../drawings/vmlDrawing2.vml"/><Relationship Id="rId3" Type="http://schemas.openxmlformats.org/officeDocument/2006/relationships/printerSettings" Target="../printerSettings/printerSettings270.bin"/><Relationship Id="rId7" Type="http://schemas.openxmlformats.org/officeDocument/2006/relationships/printerSettings" Target="../printerSettings/printerSettings274.bin"/><Relationship Id="rId12" Type="http://schemas.openxmlformats.org/officeDocument/2006/relationships/drawing" Target="../drawings/drawing9.xml"/><Relationship Id="rId2" Type="http://schemas.openxmlformats.org/officeDocument/2006/relationships/printerSettings" Target="../printerSettings/printerSettings269.bin"/><Relationship Id="rId1" Type="http://schemas.openxmlformats.org/officeDocument/2006/relationships/printerSettings" Target="../printerSettings/printerSettings268.bin"/><Relationship Id="rId6" Type="http://schemas.openxmlformats.org/officeDocument/2006/relationships/printerSettings" Target="../printerSettings/printerSettings273.bin"/><Relationship Id="rId11" Type="http://schemas.openxmlformats.org/officeDocument/2006/relationships/printerSettings" Target="../printerSettings/printerSettings278.bin"/><Relationship Id="rId5" Type="http://schemas.openxmlformats.org/officeDocument/2006/relationships/printerSettings" Target="../printerSettings/printerSettings272.bin"/><Relationship Id="rId10" Type="http://schemas.openxmlformats.org/officeDocument/2006/relationships/printerSettings" Target="../printerSettings/printerSettings277.bin"/><Relationship Id="rId4" Type="http://schemas.openxmlformats.org/officeDocument/2006/relationships/printerSettings" Target="../printerSettings/printerSettings271.bin"/><Relationship Id="rId9" Type="http://schemas.openxmlformats.org/officeDocument/2006/relationships/printerSettings" Target="../printerSettings/printerSettings276.bin"/><Relationship Id="rId14" Type="http://schemas.openxmlformats.org/officeDocument/2006/relationships/ctrlProp" Target="../ctrlProps/ctrlProp2.xml"/></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291.bin"/><Relationship Id="rId18" Type="http://schemas.openxmlformats.org/officeDocument/2006/relationships/printerSettings" Target="../printerSettings/printerSettings296.bin"/><Relationship Id="rId26" Type="http://schemas.openxmlformats.org/officeDocument/2006/relationships/printerSettings" Target="../printerSettings/printerSettings304.bin"/><Relationship Id="rId3" Type="http://schemas.openxmlformats.org/officeDocument/2006/relationships/printerSettings" Target="../printerSettings/printerSettings281.bin"/><Relationship Id="rId21" Type="http://schemas.openxmlformats.org/officeDocument/2006/relationships/printerSettings" Target="../printerSettings/printerSettings299.bin"/><Relationship Id="rId34" Type="http://schemas.openxmlformats.org/officeDocument/2006/relationships/vmlDrawing" Target="../drawings/vmlDrawing3.vml"/><Relationship Id="rId7" Type="http://schemas.openxmlformats.org/officeDocument/2006/relationships/printerSettings" Target="../printerSettings/printerSettings285.bin"/><Relationship Id="rId12" Type="http://schemas.openxmlformats.org/officeDocument/2006/relationships/printerSettings" Target="../printerSettings/printerSettings290.bin"/><Relationship Id="rId17" Type="http://schemas.openxmlformats.org/officeDocument/2006/relationships/printerSettings" Target="../printerSettings/printerSettings295.bin"/><Relationship Id="rId25" Type="http://schemas.openxmlformats.org/officeDocument/2006/relationships/printerSettings" Target="../printerSettings/printerSettings303.bin"/><Relationship Id="rId33" Type="http://schemas.openxmlformats.org/officeDocument/2006/relationships/drawing" Target="../drawings/drawing10.xml"/><Relationship Id="rId2" Type="http://schemas.openxmlformats.org/officeDocument/2006/relationships/printerSettings" Target="../printerSettings/printerSettings280.bin"/><Relationship Id="rId16" Type="http://schemas.openxmlformats.org/officeDocument/2006/relationships/printerSettings" Target="../printerSettings/printerSettings294.bin"/><Relationship Id="rId20" Type="http://schemas.openxmlformats.org/officeDocument/2006/relationships/printerSettings" Target="../printerSettings/printerSettings298.bin"/><Relationship Id="rId29" Type="http://schemas.openxmlformats.org/officeDocument/2006/relationships/printerSettings" Target="../printerSettings/printerSettings307.bin"/><Relationship Id="rId1" Type="http://schemas.openxmlformats.org/officeDocument/2006/relationships/printerSettings" Target="../printerSettings/printerSettings279.bin"/><Relationship Id="rId6" Type="http://schemas.openxmlformats.org/officeDocument/2006/relationships/printerSettings" Target="../printerSettings/printerSettings284.bin"/><Relationship Id="rId11" Type="http://schemas.openxmlformats.org/officeDocument/2006/relationships/printerSettings" Target="../printerSettings/printerSettings289.bin"/><Relationship Id="rId24" Type="http://schemas.openxmlformats.org/officeDocument/2006/relationships/printerSettings" Target="../printerSettings/printerSettings302.bin"/><Relationship Id="rId32" Type="http://schemas.openxmlformats.org/officeDocument/2006/relationships/printerSettings" Target="../printerSettings/printerSettings310.bin"/><Relationship Id="rId5" Type="http://schemas.openxmlformats.org/officeDocument/2006/relationships/printerSettings" Target="../printerSettings/printerSettings283.bin"/><Relationship Id="rId15" Type="http://schemas.openxmlformats.org/officeDocument/2006/relationships/printerSettings" Target="../printerSettings/printerSettings293.bin"/><Relationship Id="rId23" Type="http://schemas.openxmlformats.org/officeDocument/2006/relationships/printerSettings" Target="../printerSettings/printerSettings301.bin"/><Relationship Id="rId28" Type="http://schemas.openxmlformats.org/officeDocument/2006/relationships/printerSettings" Target="../printerSettings/printerSettings306.bin"/><Relationship Id="rId10" Type="http://schemas.openxmlformats.org/officeDocument/2006/relationships/printerSettings" Target="../printerSettings/printerSettings288.bin"/><Relationship Id="rId19" Type="http://schemas.openxmlformats.org/officeDocument/2006/relationships/printerSettings" Target="../printerSettings/printerSettings297.bin"/><Relationship Id="rId31" Type="http://schemas.openxmlformats.org/officeDocument/2006/relationships/printerSettings" Target="../printerSettings/printerSettings309.bin"/><Relationship Id="rId4" Type="http://schemas.openxmlformats.org/officeDocument/2006/relationships/printerSettings" Target="../printerSettings/printerSettings282.bin"/><Relationship Id="rId9" Type="http://schemas.openxmlformats.org/officeDocument/2006/relationships/printerSettings" Target="../printerSettings/printerSettings287.bin"/><Relationship Id="rId14" Type="http://schemas.openxmlformats.org/officeDocument/2006/relationships/printerSettings" Target="../printerSettings/printerSettings292.bin"/><Relationship Id="rId22" Type="http://schemas.openxmlformats.org/officeDocument/2006/relationships/printerSettings" Target="../printerSettings/printerSettings300.bin"/><Relationship Id="rId27" Type="http://schemas.openxmlformats.org/officeDocument/2006/relationships/printerSettings" Target="../printerSettings/printerSettings305.bin"/><Relationship Id="rId30" Type="http://schemas.openxmlformats.org/officeDocument/2006/relationships/printerSettings" Target="../printerSettings/printerSettings308.bin"/><Relationship Id="rId35" Type="http://schemas.openxmlformats.org/officeDocument/2006/relationships/ctrlProp" Target="../ctrlProps/ctrlProp3.xml"/><Relationship Id="rId8" Type="http://schemas.openxmlformats.org/officeDocument/2006/relationships/printerSettings" Target="../printerSettings/printerSettings28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18.bin"/><Relationship Id="rId13" Type="http://schemas.openxmlformats.org/officeDocument/2006/relationships/printerSettings" Target="../printerSettings/printerSettings323.bin"/><Relationship Id="rId18" Type="http://schemas.openxmlformats.org/officeDocument/2006/relationships/printerSettings" Target="../printerSettings/printerSettings328.bin"/><Relationship Id="rId26" Type="http://schemas.openxmlformats.org/officeDocument/2006/relationships/printerSettings" Target="../printerSettings/printerSettings336.bin"/><Relationship Id="rId3" Type="http://schemas.openxmlformats.org/officeDocument/2006/relationships/printerSettings" Target="../printerSettings/printerSettings313.bin"/><Relationship Id="rId21" Type="http://schemas.openxmlformats.org/officeDocument/2006/relationships/printerSettings" Target="../printerSettings/printerSettings331.bin"/><Relationship Id="rId7" Type="http://schemas.openxmlformats.org/officeDocument/2006/relationships/printerSettings" Target="../printerSettings/printerSettings317.bin"/><Relationship Id="rId12" Type="http://schemas.openxmlformats.org/officeDocument/2006/relationships/printerSettings" Target="../printerSettings/printerSettings322.bin"/><Relationship Id="rId17" Type="http://schemas.openxmlformats.org/officeDocument/2006/relationships/printerSettings" Target="../printerSettings/printerSettings327.bin"/><Relationship Id="rId25" Type="http://schemas.openxmlformats.org/officeDocument/2006/relationships/printerSettings" Target="../printerSettings/printerSettings335.bin"/><Relationship Id="rId2" Type="http://schemas.openxmlformats.org/officeDocument/2006/relationships/printerSettings" Target="../printerSettings/printerSettings312.bin"/><Relationship Id="rId16" Type="http://schemas.openxmlformats.org/officeDocument/2006/relationships/printerSettings" Target="../printerSettings/printerSettings326.bin"/><Relationship Id="rId20" Type="http://schemas.openxmlformats.org/officeDocument/2006/relationships/printerSettings" Target="../printerSettings/printerSettings330.bin"/><Relationship Id="rId29" Type="http://schemas.openxmlformats.org/officeDocument/2006/relationships/printerSettings" Target="../printerSettings/printerSettings339.bin"/><Relationship Id="rId1" Type="http://schemas.openxmlformats.org/officeDocument/2006/relationships/printerSettings" Target="../printerSettings/printerSettings311.bin"/><Relationship Id="rId6" Type="http://schemas.openxmlformats.org/officeDocument/2006/relationships/printerSettings" Target="../printerSettings/printerSettings316.bin"/><Relationship Id="rId11" Type="http://schemas.openxmlformats.org/officeDocument/2006/relationships/printerSettings" Target="../printerSettings/printerSettings321.bin"/><Relationship Id="rId24" Type="http://schemas.openxmlformats.org/officeDocument/2006/relationships/printerSettings" Target="../printerSettings/printerSettings334.bin"/><Relationship Id="rId32" Type="http://schemas.openxmlformats.org/officeDocument/2006/relationships/drawing" Target="../drawings/drawing11.xml"/><Relationship Id="rId5" Type="http://schemas.openxmlformats.org/officeDocument/2006/relationships/printerSettings" Target="../printerSettings/printerSettings315.bin"/><Relationship Id="rId15" Type="http://schemas.openxmlformats.org/officeDocument/2006/relationships/printerSettings" Target="../printerSettings/printerSettings325.bin"/><Relationship Id="rId23" Type="http://schemas.openxmlformats.org/officeDocument/2006/relationships/printerSettings" Target="../printerSettings/printerSettings333.bin"/><Relationship Id="rId28" Type="http://schemas.openxmlformats.org/officeDocument/2006/relationships/printerSettings" Target="../printerSettings/printerSettings338.bin"/><Relationship Id="rId10" Type="http://schemas.openxmlformats.org/officeDocument/2006/relationships/printerSettings" Target="../printerSettings/printerSettings320.bin"/><Relationship Id="rId19" Type="http://schemas.openxmlformats.org/officeDocument/2006/relationships/printerSettings" Target="../printerSettings/printerSettings329.bin"/><Relationship Id="rId31" Type="http://schemas.openxmlformats.org/officeDocument/2006/relationships/printerSettings" Target="../printerSettings/printerSettings341.bin"/><Relationship Id="rId4" Type="http://schemas.openxmlformats.org/officeDocument/2006/relationships/printerSettings" Target="../printerSettings/printerSettings314.bin"/><Relationship Id="rId9" Type="http://schemas.openxmlformats.org/officeDocument/2006/relationships/printerSettings" Target="../printerSettings/printerSettings319.bin"/><Relationship Id="rId14" Type="http://schemas.openxmlformats.org/officeDocument/2006/relationships/printerSettings" Target="../printerSettings/printerSettings324.bin"/><Relationship Id="rId22" Type="http://schemas.openxmlformats.org/officeDocument/2006/relationships/printerSettings" Target="../printerSettings/printerSettings332.bin"/><Relationship Id="rId27" Type="http://schemas.openxmlformats.org/officeDocument/2006/relationships/printerSettings" Target="../printerSettings/printerSettings337.bin"/><Relationship Id="rId30" Type="http://schemas.openxmlformats.org/officeDocument/2006/relationships/printerSettings" Target="../printerSettings/printerSettings340.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54.bin"/><Relationship Id="rId18" Type="http://schemas.openxmlformats.org/officeDocument/2006/relationships/printerSettings" Target="../printerSettings/printerSettings359.bin"/><Relationship Id="rId26" Type="http://schemas.openxmlformats.org/officeDocument/2006/relationships/printerSettings" Target="../printerSettings/printerSettings367.bin"/><Relationship Id="rId3" Type="http://schemas.openxmlformats.org/officeDocument/2006/relationships/printerSettings" Target="../printerSettings/printerSettings344.bin"/><Relationship Id="rId21" Type="http://schemas.openxmlformats.org/officeDocument/2006/relationships/printerSettings" Target="../printerSettings/printerSettings362.bin"/><Relationship Id="rId7" Type="http://schemas.openxmlformats.org/officeDocument/2006/relationships/printerSettings" Target="../printerSettings/printerSettings348.bin"/><Relationship Id="rId12" Type="http://schemas.openxmlformats.org/officeDocument/2006/relationships/printerSettings" Target="../printerSettings/printerSettings353.bin"/><Relationship Id="rId17" Type="http://schemas.openxmlformats.org/officeDocument/2006/relationships/printerSettings" Target="../printerSettings/printerSettings358.bin"/><Relationship Id="rId25" Type="http://schemas.openxmlformats.org/officeDocument/2006/relationships/printerSettings" Target="../printerSettings/printerSettings366.bin"/><Relationship Id="rId33" Type="http://schemas.openxmlformats.org/officeDocument/2006/relationships/drawing" Target="../drawings/drawing12.xml"/><Relationship Id="rId2" Type="http://schemas.openxmlformats.org/officeDocument/2006/relationships/printerSettings" Target="../printerSettings/printerSettings343.bin"/><Relationship Id="rId16" Type="http://schemas.openxmlformats.org/officeDocument/2006/relationships/printerSettings" Target="../printerSettings/printerSettings357.bin"/><Relationship Id="rId20" Type="http://schemas.openxmlformats.org/officeDocument/2006/relationships/printerSettings" Target="../printerSettings/printerSettings361.bin"/><Relationship Id="rId29" Type="http://schemas.openxmlformats.org/officeDocument/2006/relationships/printerSettings" Target="../printerSettings/printerSettings370.bin"/><Relationship Id="rId1" Type="http://schemas.openxmlformats.org/officeDocument/2006/relationships/printerSettings" Target="../printerSettings/printerSettings342.bin"/><Relationship Id="rId6" Type="http://schemas.openxmlformats.org/officeDocument/2006/relationships/printerSettings" Target="../printerSettings/printerSettings347.bin"/><Relationship Id="rId11" Type="http://schemas.openxmlformats.org/officeDocument/2006/relationships/printerSettings" Target="../printerSettings/printerSettings352.bin"/><Relationship Id="rId24" Type="http://schemas.openxmlformats.org/officeDocument/2006/relationships/printerSettings" Target="../printerSettings/printerSettings365.bin"/><Relationship Id="rId32" Type="http://schemas.openxmlformats.org/officeDocument/2006/relationships/printerSettings" Target="../printerSettings/printerSettings373.bin"/><Relationship Id="rId5" Type="http://schemas.openxmlformats.org/officeDocument/2006/relationships/printerSettings" Target="../printerSettings/printerSettings346.bin"/><Relationship Id="rId15" Type="http://schemas.openxmlformats.org/officeDocument/2006/relationships/printerSettings" Target="../printerSettings/printerSettings356.bin"/><Relationship Id="rId23" Type="http://schemas.openxmlformats.org/officeDocument/2006/relationships/printerSettings" Target="../printerSettings/printerSettings364.bin"/><Relationship Id="rId28" Type="http://schemas.openxmlformats.org/officeDocument/2006/relationships/printerSettings" Target="../printerSettings/printerSettings369.bin"/><Relationship Id="rId10" Type="http://schemas.openxmlformats.org/officeDocument/2006/relationships/printerSettings" Target="../printerSettings/printerSettings351.bin"/><Relationship Id="rId19" Type="http://schemas.openxmlformats.org/officeDocument/2006/relationships/printerSettings" Target="../printerSettings/printerSettings360.bin"/><Relationship Id="rId31" Type="http://schemas.openxmlformats.org/officeDocument/2006/relationships/printerSettings" Target="../printerSettings/printerSettings372.bin"/><Relationship Id="rId4" Type="http://schemas.openxmlformats.org/officeDocument/2006/relationships/printerSettings" Target="../printerSettings/printerSettings345.bin"/><Relationship Id="rId9" Type="http://schemas.openxmlformats.org/officeDocument/2006/relationships/printerSettings" Target="../printerSettings/printerSettings350.bin"/><Relationship Id="rId14" Type="http://schemas.openxmlformats.org/officeDocument/2006/relationships/printerSettings" Target="../printerSettings/printerSettings355.bin"/><Relationship Id="rId22" Type="http://schemas.openxmlformats.org/officeDocument/2006/relationships/printerSettings" Target="../printerSettings/printerSettings363.bin"/><Relationship Id="rId27" Type="http://schemas.openxmlformats.org/officeDocument/2006/relationships/printerSettings" Target="../printerSettings/printerSettings368.bin"/><Relationship Id="rId30" Type="http://schemas.openxmlformats.org/officeDocument/2006/relationships/printerSettings" Target="../printerSettings/printerSettings371.bin"/><Relationship Id="rId8" Type="http://schemas.openxmlformats.org/officeDocument/2006/relationships/printerSettings" Target="../printerSettings/printerSettings349.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86.bin"/><Relationship Id="rId18" Type="http://schemas.openxmlformats.org/officeDocument/2006/relationships/printerSettings" Target="../printerSettings/printerSettings391.bin"/><Relationship Id="rId26" Type="http://schemas.openxmlformats.org/officeDocument/2006/relationships/printerSettings" Target="../printerSettings/printerSettings399.bin"/><Relationship Id="rId3" Type="http://schemas.openxmlformats.org/officeDocument/2006/relationships/printerSettings" Target="../printerSettings/printerSettings376.bin"/><Relationship Id="rId21" Type="http://schemas.openxmlformats.org/officeDocument/2006/relationships/printerSettings" Target="../printerSettings/printerSettings394.bin"/><Relationship Id="rId7" Type="http://schemas.openxmlformats.org/officeDocument/2006/relationships/printerSettings" Target="../printerSettings/printerSettings380.bin"/><Relationship Id="rId12" Type="http://schemas.openxmlformats.org/officeDocument/2006/relationships/printerSettings" Target="../printerSettings/printerSettings385.bin"/><Relationship Id="rId17" Type="http://schemas.openxmlformats.org/officeDocument/2006/relationships/printerSettings" Target="../printerSettings/printerSettings390.bin"/><Relationship Id="rId25" Type="http://schemas.openxmlformats.org/officeDocument/2006/relationships/printerSettings" Target="../printerSettings/printerSettings398.bin"/><Relationship Id="rId33" Type="http://schemas.openxmlformats.org/officeDocument/2006/relationships/drawing" Target="../drawings/drawing13.xml"/><Relationship Id="rId2" Type="http://schemas.openxmlformats.org/officeDocument/2006/relationships/printerSettings" Target="../printerSettings/printerSettings375.bin"/><Relationship Id="rId16" Type="http://schemas.openxmlformats.org/officeDocument/2006/relationships/printerSettings" Target="../printerSettings/printerSettings389.bin"/><Relationship Id="rId20" Type="http://schemas.openxmlformats.org/officeDocument/2006/relationships/printerSettings" Target="../printerSettings/printerSettings393.bin"/><Relationship Id="rId29" Type="http://schemas.openxmlformats.org/officeDocument/2006/relationships/printerSettings" Target="../printerSettings/printerSettings402.bin"/><Relationship Id="rId1" Type="http://schemas.openxmlformats.org/officeDocument/2006/relationships/printerSettings" Target="../printerSettings/printerSettings374.bin"/><Relationship Id="rId6" Type="http://schemas.openxmlformats.org/officeDocument/2006/relationships/printerSettings" Target="../printerSettings/printerSettings379.bin"/><Relationship Id="rId11" Type="http://schemas.openxmlformats.org/officeDocument/2006/relationships/printerSettings" Target="../printerSettings/printerSettings384.bin"/><Relationship Id="rId24" Type="http://schemas.openxmlformats.org/officeDocument/2006/relationships/printerSettings" Target="../printerSettings/printerSettings397.bin"/><Relationship Id="rId32" Type="http://schemas.openxmlformats.org/officeDocument/2006/relationships/printerSettings" Target="../printerSettings/printerSettings405.bin"/><Relationship Id="rId5" Type="http://schemas.openxmlformats.org/officeDocument/2006/relationships/printerSettings" Target="../printerSettings/printerSettings378.bin"/><Relationship Id="rId15" Type="http://schemas.openxmlformats.org/officeDocument/2006/relationships/printerSettings" Target="../printerSettings/printerSettings388.bin"/><Relationship Id="rId23" Type="http://schemas.openxmlformats.org/officeDocument/2006/relationships/printerSettings" Target="../printerSettings/printerSettings396.bin"/><Relationship Id="rId28" Type="http://schemas.openxmlformats.org/officeDocument/2006/relationships/printerSettings" Target="../printerSettings/printerSettings401.bin"/><Relationship Id="rId10" Type="http://schemas.openxmlformats.org/officeDocument/2006/relationships/printerSettings" Target="../printerSettings/printerSettings383.bin"/><Relationship Id="rId19" Type="http://schemas.openxmlformats.org/officeDocument/2006/relationships/printerSettings" Target="../printerSettings/printerSettings392.bin"/><Relationship Id="rId31" Type="http://schemas.openxmlformats.org/officeDocument/2006/relationships/printerSettings" Target="../printerSettings/printerSettings404.bin"/><Relationship Id="rId4" Type="http://schemas.openxmlformats.org/officeDocument/2006/relationships/printerSettings" Target="../printerSettings/printerSettings377.bin"/><Relationship Id="rId9" Type="http://schemas.openxmlformats.org/officeDocument/2006/relationships/printerSettings" Target="../printerSettings/printerSettings382.bin"/><Relationship Id="rId14" Type="http://schemas.openxmlformats.org/officeDocument/2006/relationships/printerSettings" Target="../printerSettings/printerSettings387.bin"/><Relationship Id="rId22" Type="http://schemas.openxmlformats.org/officeDocument/2006/relationships/printerSettings" Target="../printerSettings/printerSettings395.bin"/><Relationship Id="rId27" Type="http://schemas.openxmlformats.org/officeDocument/2006/relationships/printerSettings" Target="../printerSettings/printerSettings400.bin"/><Relationship Id="rId30" Type="http://schemas.openxmlformats.org/officeDocument/2006/relationships/printerSettings" Target="../printerSettings/printerSettings403.bin"/><Relationship Id="rId8" Type="http://schemas.openxmlformats.org/officeDocument/2006/relationships/printerSettings" Target="../printerSettings/printerSettings38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18.bin"/><Relationship Id="rId18" Type="http://schemas.openxmlformats.org/officeDocument/2006/relationships/printerSettings" Target="../printerSettings/printerSettings423.bin"/><Relationship Id="rId26" Type="http://schemas.openxmlformats.org/officeDocument/2006/relationships/printerSettings" Target="../printerSettings/printerSettings431.bin"/><Relationship Id="rId3" Type="http://schemas.openxmlformats.org/officeDocument/2006/relationships/printerSettings" Target="../printerSettings/printerSettings408.bin"/><Relationship Id="rId21" Type="http://schemas.openxmlformats.org/officeDocument/2006/relationships/printerSettings" Target="../printerSettings/printerSettings426.bin"/><Relationship Id="rId7" Type="http://schemas.openxmlformats.org/officeDocument/2006/relationships/printerSettings" Target="../printerSettings/printerSettings412.bin"/><Relationship Id="rId12" Type="http://schemas.openxmlformats.org/officeDocument/2006/relationships/printerSettings" Target="../printerSettings/printerSettings417.bin"/><Relationship Id="rId17" Type="http://schemas.openxmlformats.org/officeDocument/2006/relationships/printerSettings" Target="../printerSettings/printerSettings422.bin"/><Relationship Id="rId25" Type="http://schemas.openxmlformats.org/officeDocument/2006/relationships/printerSettings" Target="../printerSettings/printerSettings430.bin"/><Relationship Id="rId33" Type="http://schemas.openxmlformats.org/officeDocument/2006/relationships/drawing" Target="../drawings/drawing14.xml"/><Relationship Id="rId2" Type="http://schemas.openxmlformats.org/officeDocument/2006/relationships/printerSettings" Target="../printerSettings/printerSettings407.bin"/><Relationship Id="rId16" Type="http://schemas.openxmlformats.org/officeDocument/2006/relationships/printerSettings" Target="../printerSettings/printerSettings421.bin"/><Relationship Id="rId20" Type="http://schemas.openxmlformats.org/officeDocument/2006/relationships/printerSettings" Target="../printerSettings/printerSettings425.bin"/><Relationship Id="rId29" Type="http://schemas.openxmlformats.org/officeDocument/2006/relationships/printerSettings" Target="../printerSettings/printerSettings434.bin"/><Relationship Id="rId1" Type="http://schemas.openxmlformats.org/officeDocument/2006/relationships/printerSettings" Target="../printerSettings/printerSettings406.bin"/><Relationship Id="rId6" Type="http://schemas.openxmlformats.org/officeDocument/2006/relationships/printerSettings" Target="../printerSettings/printerSettings411.bin"/><Relationship Id="rId11" Type="http://schemas.openxmlformats.org/officeDocument/2006/relationships/printerSettings" Target="../printerSettings/printerSettings416.bin"/><Relationship Id="rId24" Type="http://schemas.openxmlformats.org/officeDocument/2006/relationships/printerSettings" Target="../printerSettings/printerSettings429.bin"/><Relationship Id="rId32" Type="http://schemas.openxmlformats.org/officeDocument/2006/relationships/printerSettings" Target="../printerSettings/printerSettings437.bin"/><Relationship Id="rId5" Type="http://schemas.openxmlformats.org/officeDocument/2006/relationships/printerSettings" Target="../printerSettings/printerSettings410.bin"/><Relationship Id="rId15" Type="http://schemas.openxmlformats.org/officeDocument/2006/relationships/printerSettings" Target="../printerSettings/printerSettings420.bin"/><Relationship Id="rId23" Type="http://schemas.openxmlformats.org/officeDocument/2006/relationships/printerSettings" Target="../printerSettings/printerSettings428.bin"/><Relationship Id="rId28" Type="http://schemas.openxmlformats.org/officeDocument/2006/relationships/printerSettings" Target="../printerSettings/printerSettings433.bin"/><Relationship Id="rId10" Type="http://schemas.openxmlformats.org/officeDocument/2006/relationships/printerSettings" Target="../printerSettings/printerSettings415.bin"/><Relationship Id="rId19" Type="http://schemas.openxmlformats.org/officeDocument/2006/relationships/printerSettings" Target="../printerSettings/printerSettings424.bin"/><Relationship Id="rId31" Type="http://schemas.openxmlformats.org/officeDocument/2006/relationships/printerSettings" Target="../printerSettings/printerSettings436.bin"/><Relationship Id="rId4" Type="http://schemas.openxmlformats.org/officeDocument/2006/relationships/printerSettings" Target="../printerSettings/printerSettings409.bin"/><Relationship Id="rId9" Type="http://schemas.openxmlformats.org/officeDocument/2006/relationships/printerSettings" Target="../printerSettings/printerSettings414.bin"/><Relationship Id="rId14" Type="http://schemas.openxmlformats.org/officeDocument/2006/relationships/printerSettings" Target="../printerSettings/printerSettings419.bin"/><Relationship Id="rId22" Type="http://schemas.openxmlformats.org/officeDocument/2006/relationships/printerSettings" Target="../printerSettings/printerSettings427.bin"/><Relationship Id="rId27" Type="http://schemas.openxmlformats.org/officeDocument/2006/relationships/printerSettings" Target="../printerSettings/printerSettings432.bin"/><Relationship Id="rId30" Type="http://schemas.openxmlformats.org/officeDocument/2006/relationships/printerSettings" Target="../printerSettings/printerSettings435.bin"/><Relationship Id="rId8" Type="http://schemas.openxmlformats.org/officeDocument/2006/relationships/printerSettings" Target="../printerSettings/printerSettings413.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440.bin"/><Relationship Id="rId7" Type="http://schemas.openxmlformats.org/officeDocument/2006/relationships/drawing" Target="../drawings/drawing15.xml"/><Relationship Id="rId2" Type="http://schemas.openxmlformats.org/officeDocument/2006/relationships/printerSettings" Target="../printerSettings/printerSettings439.bin"/><Relationship Id="rId1" Type="http://schemas.openxmlformats.org/officeDocument/2006/relationships/printerSettings" Target="../printerSettings/printerSettings438.bin"/><Relationship Id="rId6" Type="http://schemas.openxmlformats.org/officeDocument/2006/relationships/printerSettings" Target="../printerSettings/printerSettings443.bin"/><Relationship Id="rId5" Type="http://schemas.openxmlformats.org/officeDocument/2006/relationships/printerSettings" Target="../printerSettings/printerSettings442.bin"/><Relationship Id="rId4" Type="http://schemas.openxmlformats.org/officeDocument/2006/relationships/printerSettings" Target="../printerSettings/printerSettings441.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56.bin"/><Relationship Id="rId18" Type="http://schemas.openxmlformats.org/officeDocument/2006/relationships/printerSettings" Target="../printerSettings/printerSettings461.bin"/><Relationship Id="rId26" Type="http://schemas.openxmlformats.org/officeDocument/2006/relationships/printerSettings" Target="../printerSettings/printerSettings469.bin"/><Relationship Id="rId3" Type="http://schemas.openxmlformats.org/officeDocument/2006/relationships/printerSettings" Target="../printerSettings/printerSettings446.bin"/><Relationship Id="rId21" Type="http://schemas.openxmlformats.org/officeDocument/2006/relationships/printerSettings" Target="../printerSettings/printerSettings464.bin"/><Relationship Id="rId7" Type="http://schemas.openxmlformats.org/officeDocument/2006/relationships/printerSettings" Target="../printerSettings/printerSettings450.bin"/><Relationship Id="rId12" Type="http://schemas.openxmlformats.org/officeDocument/2006/relationships/printerSettings" Target="../printerSettings/printerSettings455.bin"/><Relationship Id="rId17" Type="http://schemas.openxmlformats.org/officeDocument/2006/relationships/printerSettings" Target="../printerSettings/printerSettings460.bin"/><Relationship Id="rId25" Type="http://schemas.openxmlformats.org/officeDocument/2006/relationships/printerSettings" Target="../printerSettings/printerSettings468.bin"/><Relationship Id="rId33" Type="http://schemas.openxmlformats.org/officeDocument/2006/relationships/drawing" Target="../drawings/drawing16.xml"/><Relationship Id="rId2" Type="http://schemas.openxmlformats.org/officeDocument/2006/relationships/printerSettings" Target="../printerSettings/printerSettings445.bin"/><Relationship Id="rId16" Type="http://schemas.openxmlformats.org/officeDocument/2006/relationships/printerSettings" Target="../printerSettings/printerSettings459.bin"/><Relationship Id="rId20" Type="http://schemas.openxmlformats.org/officeDocument/2006/relationships/printerSettings" Target="../printerSettings/printerSettings463.bin"/><Relationship Id="rId29" Type="http://schemas.openxmlformats.org/officeDocument/2006/relationships/printerSettings" Target="../printerSettings/printerSettings472.bin"/><Relationship Id="rId1" Type="http://schemas.openxmlformats.org/officeDocument/2006/relationships/printerSettings" Target="../printerSettings/printerSettings444.bin"/><Relationship Id="rId6" Type="http://schemas.openxmlformats.org/officeDocument/2006/relationships/printerSettings" Target="../printerSettings/printerSettings449.bin"/><Relationship Id="rId11" Type="http://schemas.openxmlformats.org/officeDocument/2006/relationships/printerSettings" Target="../printerSettings/printerSettings454.bin"/><Relationship Id="rId24" Type="http://schemas.openxmlformats.org/officeDocument/2006/relationships/printerSettings" Target="../printerSettings/printerSettings467.bin"/><Relationship Id="rId32" Type="http://schemas.openxmlformats.org/officeDocument/2006/relationships/printerSettings" Target="../printerSettings/printerSettings475.bin"/><Relationship Id="rId5" Type="http://schemas.openxmlformats.org/officeDocument/2006/relationships/printerSettings" Target="../printerSettings/printerSettings448.bin"/><Relationship Id="rId15" Type="http://schemas.openxmlformats.org/officeDocument/2006/relationships/printerSettings" Target="../printerSettings/printerSettings458.bin"/><Relationship Id="rId23" Type="http://schemas.openxmlformats.org/officeDocument/2006/relationships/printerSettings" Target="../printerSettings/printerSettings466.bin"/><Relationship Id="rId28" Type="http://schemas.openxmlformats.org/officeDocument/2006/relationships/printerSettings" Target="../printerSettings/printerSettings471.bin"/><Relationship Id="rId10" Type="http://schemas.openxmlformats.org/officeDocument/2006/relationships/printerSettings" Target="../printerSettings/printerSettings453.bin"/><Relationship Id="rId19" Type="http://schemas.openxmlformats.org/officeDocument/2006/relationships/printerSettings" Target="../printerSettings/printerSettings462.bin"/><Relationship Id="rId31" Type="http://schemas.openxmlformats.org/officeDocument/2006/relationships/printerSettings" Target="../printerSettings/printerSettings474.bin"/><Relationship Id="rId4" Type="http://schemas.openxmlformats.org/officeDocument/2006/relationships/printerSettings" Target="../printerSettings/printerSettings447.bin"/><Relationship Id="rId9" Type="http://schemas.openxmlformats.org/officeDocument/2006/relationships/printerSettings" Target="../printerSettings/printerSettings452.bin"/><Relationship Id="rId14" Type="http://schemas.openxmlformats.org/officeDocument/2006/relationships/printerSettings" Target="../printerSettings/printerSettings457.bin"/><Relationship Id="rId22" Type="http://schemas.openxmlformats.org/officeDocument/2006/relationships/printerSettings" Target="../printerSettings/printerSettings465.bin"/><Relationship Id="rId27" Type="http://schemas.openxmlformats.org/officeDocument/2006/relationships/printerSettings" Target="../printerSettings/printerSettings470.bin"/><Relationship Id="rId30" Type="http://schemas.openxmlformats.org/officeDocument/2006/relationships/printerSettings" Target="../printerSettings/printerSettings473.bin"/><Relationship Id="rId8" Type="http://schemas.openxmlformats.org/officeDocument/2006/relationships/printerSettings" Target="../printerSettings/printerSettings45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83.bin"/><Relationship Id="rId13" Type="http://schemas.openxmlformats.org/officeDocument/2006/relationships/printerSettings" Target="../printerSettings/printerSettings488.bin"/><Relationship Id="rId18" Type="http://schemas.openxmlformats.org/officeDocument/2006/relationships/printerSettings" Target="../printerSettings/printerSettings493.bin"/><Relationship Id="rId26" Type="http://schemas.openxmlformats.org/officeDocument/2006/relationships/printerSettings" Target="../printerSettings/printerSettings501.bin"/><Relationship Id="rId3" Type="http://schemas.openxmlformats.org/officeDocument/2006/relationships/printerSettings" Target="../printerSettings/printerSettings478.bin"/><Relationship Id="rId21" Type="http://schemas.openxmlformats.org/officeDocument/2006/relationships/printerSettings" Target="../printerSettings/printerSettings496.bin"/><Relationship Id="rId7" Type="http://schemas.openxmlformats.org/officeDocument/2006/relationships/printerSettings" Target="../printerSettings/printerSettings482.bin"/><Relationship Id="rId12" Type="http://schemas.openxmlformats.org/officeDocument/2006/relationships/printerSettings" Target="../printerSettings/printerSettings487.bin"/><Relationship Id="rId17" Type="http://schemas.openxmlformats.org/officeDocument/2006/relationships/printerSettings" Target="../printerSettings/printerSettings492.bin"/><Relationship Id="rId25" Type="http://schemas.openxmlformats.org/officeDocument/2006/relationships/printerSettings" Target="../printerSettings/printerSettings500.bin"/><Relationship Id="rId2" Type="http://schemas.openxmlformats.org/officeDocument/2006/relationships/printerSettings" Target="../printerSettings/printerSettings477.bin"/><Relationship Id="rId16" Type="http://schemas.openxmlformats.org/officeDocument/2006/relationships/printerSettings" Target="../printerSettings/printerSettings491.bin"/><Relationship Id="rId20" Type="http://schemas.openxmlformats.org/officeDocument/2006/relationships/printerSettings" Target="../printerSettings/printerSettings495.bin"/><Relationship Id="rId1" Type="http://schemas.openxmlformats.org/officeDocument/2006/relationships/printerSettings" Target="../printerSettings/printerSettings476.bin"/><Relationship Id="rId6" Type="http://schemas.openxmlformats.org/officeDocument/2006/relationships/printerSettings" Target="../printerSettings/printerSettings481.bin"/><Relationship Id="rId11" Type="http://schemas.openxmlformats.org/officeDocument/2006/relationships/printerSettings" Target="../printerSettings/printerSettings486.bin"/><Relationship Id="rId24" Type="http://schemas.openxmlformats.org/officeDocument/2006/relationships/printerSettings" Target="../printerSettings/printerSettings499.bin"/><Relationship Id="rId5" Type="http://schemas.openxmlformats.org/officeDocument/2006/relationships/printerSettings" Target="../printerSettings/printerSettings480.bin"/><Relationship Id="rId15" Type="http://schemas.openxmlformats.org/officeDocument/2006/relationships/printerSettings" Target="../printerSettings/printerSettings490.bin"/><Relationship Id="rId23" Type="http://schemas.openxmlformats.org/officeDocument/2006/relationships/printerSettings" Target="../printerSettings/printerSettings498.bin"/><Relationship Id="rId28" Type="http://schemas.openxmlformats.org/officeDocument/2006/relationships/drawing" Target="../drawings/drawing17.xml"/><Relationship Id="rId10" Type="http://schemas.openxmlformats.org/officeDocument/2006/relationships/printerSettings" Target="../printerSettings/printerSettings485.bin"/><Relationship Id="rId19" Type="http://schemas.openxmlformats.org/officeDocument/2006/relationships/printerSettings" Target="../printerSettings/printerSettings494.bin"/><Relationship Id="rId4" Type="http://schemas.openxmlformats.org/officeDocument/2006/relationships/printerSettings" Target="../printerSettings/printerSettings479.bin"/><Relationship Id="rId9" Type="http://schemas.openxmlformats.org/officeDocument/2006/relationships/printerSettings" Target="../printerSettings/printerSettings484.bin"/><Relationship Id="rId14" Type="http://schemas.openxmlformats.org/officeDocument/2006/relationships/printerSettings" Target="../printerSettings/printerSettings489.bin"/><Relationship Id="rId22" Type="http://schemas.openxmlformats.org/officeDocument/2006/relationships/printerSettings" Target="../printerSettings/printerSettings497.bin"/><Relationship Id="rId27" Type="http://schemas.openxmlformats.org/officeDocument/2006/relationships/printerSettings" Target="../printerSettings/printerSettings502.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10.bin"/><Relationship Id="rId13" Type="http://schemas.openxmlformats.org/officeDocument/2006/relationships/printerSettings" Target="../printerSettings/printerSettings515.bin"/><Relationship Id="rId18" Type="http://schemas.openxmlformats.org/officeDocument/2006/relationships/printerSettings" Target="../printerSettings/printerSettings520.bin"/><Relationship Id="rId26" Type="http://schemas.openxmlformats.org/officeDocument/2006/relationships/printerSettings" Target="../printerSettings/printerSettings528.bin"/><Relationship Id="rId3" Type="http://schemas.openxmlformats.org/officeDocument/2006/relationships/printerSettings" Target="../printerSettings/printerSettings505.bin"/><Relationship Id="rId21" Type="http://schemas.openxmlformats.org/officeDocument/2006/relationships/printerSettings" Target="../printerSettings/printerSettings523.bin"/><Relationship Id="rId7" Type="http://schemas.openxmlformats.org/officeDocument/2006/relationships/printerSettings" Target="../printerSettings/printerSettings509.bin"/><Relationship Id="rId12" Type="http://schemas.openxmlformats.org/officeDocument/2006/relationships/printerSettings" Target="../printerSettings/printerSettings514.bin"/><Relationship Id="rId17" Type="http://schemas.openxmlformats.org/officeDocument/2006/relationships/printerSettings" Target="../printerSettings/printerSettings519.bin"/><Relationship Id="rId25" Type="http://schemas.openxmlformats.org/officeDocument/2006/relationships/printerSettings" Target="../printerSettings/printerSettings527.bin"/><Relationship Id="rId2" Type="http://schemas.openxmlformats.org/officeDocument/2006/relationships/printerSettings" Target="../printerSettings/printerSettings504.bin"/><Relationship Id="rId16" Type="http://schemas.openxmlformats.org/officeDocument/2006/relationships/printerSettings" Target="../printerSettings/printerSettings518.bin"/><Relationship Id="rId20" Type="http://schemas.openxmlformats.org/officeDocument/2006/relationships/printerSettings" Target="../printerSettings/printerSettings522.bin"/><Relationship Id="rId1" Type="http://schemas.openxmlformats.org/officeDocument/2006/relationships/printerSettings" Target="../printerSettings/printerSettings503.bin"/><Relationship Id="rId6" Type="http://schemas.openxmlformats.org/officeDocument/2006/relationships/printerSettings" Target="../printerSettings/printerSettings508.bin"/><Relationship Id="rId11" Type="http://schemas.openxmlformats.org/officeDocument/2006/relationships/printerSettings" Target="../printerSettings/printerSettings513.bin"/><Relationship Id="rId24" Type="http://schemas.openxmlformats.org/officeDocument/2006/relationships/printerSettings" Target="../printerSettings/printerSettings526.bin"/><Relationship Id="rId5" Type="http://schemas.openxmlformats.org/officeDocument/2006/relationships/printerSettings" Target="../printerSettings/printerSettings507.bin"/><Relationship Id="rId15" Type="http://schemas.openxmlformats.org/officeDocument/2006/relationships/printerSettings" Target="../printerSettings/printerSettings517.bin"/><Relationship Id="rId23" Type="http://schemas.openxmlformats.org/officeDocument/2006/relationships/printerSettings" Target="../printerSettings/printerSettings525.bin"/><Relationship Id="rId28" Type="http://schemas.openxmlformats.org/officeDocument/2006/relationships/drawing" Target="../drawings/drawing18.xml"/><Relationship Id="rId10" Type="http://schemas.openxmlformats.org/officeDocument/2006/relationships/printerSettings" Target="../printerSettings/printerSettings512.bin"/><Relationship Id="rId19" Type="http://schemas.openxmlformats.org/officeDocument/2006/relationships/printerSettings" Target="../printerSettings/printerSettings521.bin"/><Relationship Id="rId4" Type="http://schemas.openxmlformats.org/officeDocument/2006/relationships/printerSettings" Target="../printerSettings/printerSettings506.bin"/><Relationship Id="rId9" Type="http://schemas.openxmlformats.org/officeDocument/2006/relationships/printerSettings" Target="../printerSettings/printerSettings511.bin"/><Relationship Id="rId14" Type="http://schemas.openxmlformats.org/officeDocument/2006/relationships/printerSettings" Target="../printerSettings/printerSettings516.bin"/><Relationship Id="rId22" Type="http://schemas.openxmlformats.org/officeDocument/2006/relationships/printerSettings" Target="../printerSettings/printerSettings524.bin"/><Relationship Id="rId27" Type="http://schemas.openxmlformats.org/officeDocument/2006/relationships/printerSettings" Target="../printerSettings/printerSettings529.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542.bin"/><Relationship Id="rId18" Type="http://schemas.openxmlformats.org/officeDocument/2006/relationships/printerSettings" Target="../printerSettings/printerSettings547.bin"/><Relationship Id="rId26" Type="http://schemas.openxmlformats.org/officeDocument/2006/relationships/printerSettings" Target="../printerSettings/printerSettings555.bin"/><Relationship Id="rId3" Type="http://schemas.openxmlformats.org/officeDocument/2006/relationships/printerSettings" Target="../printerSettings/printerSettings532.bin"/><Relationship Id="rId21" Type="http://schemas.openxmlformats.org/officeDocument/2006/relationships/printerSettings" Target="../printerSettings/printerSettings550.bin"/><Relationship Id="rId7" Type="http://schemas.openxmlformats.org/officeDocument/2006/relationships/printerSettings" Target="../printerSettings/printerSettings536.bin"/><Relationship Id="rId12" Type="http://schemas.openxmlformats.org/officeDocument/2006/relationships/printerSettings" Target="../printerSettings/printerSettings541.bin"/><Relationship Id="rId17" Type="http://schemas.openxmlformats.org/officeDocument/2006/relationships/printerSettings" Target="../printerSettings/printerSettings546.bin"/><Relationship Id="rId25" Type="http://schemas.openxmlformats.org/officeDocument/2006/relationships/printerSettings" Target="../printerSettings/printerSettings554.bin"/><Relationship Id="rId33" Type="http://schemas.openxmlformats.org/officeDocument/2006/relationships/ctrlProp" Target="../ctrlProps/ctrlProp5.xml"/><Relationship Id="rId2" Type="http://schemas.openxmlformats.org/officeDocument/2006/relationships/printerSettings" Target="../printerSettings/printerSettings531.bin"/><Relationship Id="rId16" Type="http://schemas.openxmlformats.org/officeDocument/2006/relationships/printerSettings" Target="../printerSettings/printerSettings545.bin"/><Relationship Id="rId20" Type="http://schemas.openxmlformats.org/officeDocument/2006/relationships/printerSettings" Target="../printerSettings/printerSettings549.bin"/><Relationship Id="rId29" Type="http://schemas.openxmlformats.org/officeDocument/2006/relationships/printerSettings" Target="../printerSettings/printerSettings558.bin"/><Relationship Id="rId1" Type="http://schemas.openxmlformats.org/officeDocument/2006/relationships/printerSettings" Target="../printerSettings/printerSettings530.bin"/><Relationship Id="rId6" Type="http://schemas.openxmlformats.org/officeDocument/2006/relationships/printerSettings" Target="../printerSettings/printerSettings535.bin"/><Relationship Id="rId11" Type="http://schemas.openxmlformats.org/officeDocument/2006/relationships/printerSettings" Target="../printerSettings/printerSettings540.bin"/><Relationship Id="rId24" Type="http://schemas.openxmlformats.org/officeDocument/2006/relationships/printerSettings" Target="../printerSettings/printerSettings553.bin"/><Relationship Id="rId32" Type="http://schemas.openxmlformats.org/officeDocument/2006/relationships/ctrlProp" Target="../ctrlProps/ctrlProp4.xml"/><Relationship Id="rId5" Type="http://schemas.openxmlformats.org/officeDocument/2006/relationships/printerSettings" Target="../printerSettings/printerSettings534.bin"/><Relationship Id="rId15" Type="http://schemas.openxmlformats.org/officeDocument/2006/relationships/printerSettings" Target="../printerSettings/printerSettings544.bin"/><Relationship Id="rId23" Type="http://schemas.openxmlformats.org/officeDocument/2006/relationships/printerSettings" Target="../printerSettings/printerSettings552.bin"/><Relationship Id="rId28" Type="http://schemas.openxmlformats.org/officeDocument/2006/relationships/printerSettings" Target="../printerSettings/printerSettings557.bin"/><Relationship Id="rId10" Type="http://schemas.openxmlformats.org/officeDocument/2006/relationships/printerSettings" Target="../printerSettings/printerSettings539.bin"/><Relationship Id="rId19" Type="http://schemas.openxmlformats.org/officeDocument/2006/relationships/printerSettings" Target="../printerSettings/printerSettings548.bin"/><Relationship Id="rId31" Type="http://schemas.openxmlformats.org/officeDocument/2006/relationships/vmlDrawing" Target="../drawings/vmlDrawing4.vml"/><Relationship Id="rId4" Type="http://schemas.openxmlformats.org/officeDocument/2006/relationships/printerSettings" Target="../printerSettings/printerSettings533.bin"/><Relationship Id="rId9" Type="http://schemas.openxmlformats.org/officeDocument/2006/relationships/printerSettings" Target="../printerSettings/printerSettings538.bin"/><Relationship Id="rId14" Type="http://schemas.openxmlformats.org/officeDocument/2006/relationships/printerSettings" Target="../printerSettings/printerSettings543.bin"/><Relationship Id="rId22" Type="http://schemas.openxmlformats.org/officeDocument/2006/relationships/printerSettings" Target="../printerSettings/printerSettings551.bin"/><Relationship Id="rId27" Type="http://schemas.openxmlformats.org/officeDocument/2006/relationships/printerSettings" Target="../printerSettings/printerSettings556.bin"/><Relationship Id="rId30" Type="http://schemas.openxmlformats.org/officeDocument/2006/relationships/drawing" Target="../drawings/drawing19.xml"/><Relationship Id="rId8" Type="http://schemas.openxmlformats.org/officeDocument/2006/relationships/printerSettings" Target="../printerSettings/printerSettings537.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571.bin"/><Relationship Id="rId18" Type="http://schemas.openxmlformats.org/officeDocument/2006/relationships/printerSettings" Target="../printerSettings/printerSettings576.bin"/><Relationship Id="rId26" Type="http://schemas.openxmlformats.org/officeDocument/2006/relationships/printerSettings" Target="../printerSettings/printerSettings584.bin"/><Relationship Id="rId3" Type="http://schemas.openxmlformats.org/officeDocument/2006/relationships/printerSettings" Target="../printerSettings/printerSettings561.bin"/><Relationship Id="rId21" Type="http://schemas.openxmlformats.org/officeDocument/2006/relationships/printerSettings" Target="../printerSettings/printerSettings579.bin"/><Relationship Id="rId7" Type="http://schemas.openxmlformats.org/officeDocument/2006/relationships/printerSettings" Target="../printerSettings/printerSettings565.bin"/><Relationship Id="rId12" Type="http://schemas.openxmlformats.org/officeDocument/2006/relationships/printerSettings" Target="../printerSettings/printerSettings570.bin"/><Relationship Id="rId17" Type="http://schemas.openxmlformats.org/officeDocument/2006/relationships/printerSettings" Target="../printerSettings/printerSettings575.bin"/><Relationship Id="rId25" Type="http://schemas.openxmlformats.org/officeDocument/2006/relationships/printerSettings" Target="../printerSettings/printerSettings583.bin"/><Relationship Id="rId33" Type="http://schemas.openxmlformats.org/officeDocument/2006/relationships/drawing" Target="../drawings/drawing20.xml"/><Relationship Id="rId2" Type="http://schemas.openxmlformats.org/officeDocument/2006/relationships/printerSettings" Target="../printerSettings/printerSettings560.bin"/><Relationship Id="rId16" Type="http://schemas.openxmlformats.org/officeDocument/2006/relationships/printerSettings" Target="../printerSettings/printerSettings574.bin"/><Relationship Id="rId20" Type="http://schemas.openxmlformats.org/officeDocument/2006/relationships/printerSettings" Target="../printerSettings/printerSettings578.bin"/><Relationship Id="rId29" Type="http://schemas.openxmlformats.org/officeDocument/2006/relationships/printerSettings" Target="../printerSettings/printerSettings587.bin"/><Relationship Id="rId1" Type="http://schemas.openxmlformats.org/officeDocument/2006/relationships/printerSettings" Target="../printerSettings/printerSettings559.bin"/><Relationship Id="rId6" Type="http://schemas.openxmlformats.org/officeDocument/2006/relationships/printerSettings" Target="../printerSettings/printerSettings564.bin"/><Relationship Id="rId11" Type="http://schemas.openxmlformats.org/officeDocument/2006/relationships/printerSettings" Target="../printerSettings/printerSettings569.bin"/><Relationship Id="rId24" Type="http://schemas.openxmlformats.org/officeDocument/2006/relationships/printerSettings" Target="../printerSettings/printerSettings582.bin"/><Relationship Id="rId32" Type="http://schemas.openxmlformats.org/officeDocument/2006/relationships/printerSettings" Target="../printerSettings/printerSettings590.bin"/><Relationship Id="rId5" Type="http://schemas.openxmlformats.org/officeDocument/2006/relationships/printerSettings" Target="../printerSettings/printerSettings563.bin"/><Relationship Id="rId15" Type="http://schemas.openxmlformats.org/officeDocument/2006/relationships/printerSettings" Target="../printerSettings/printerSettings573.bin"/><Relationship Id="rId23" Type="http://schemas.openxmlformats.org/officeDocument/2006/relationships/printerSettings" Target="../printerSettings/printerSettings581.bin"/><Relationship Id="rId28" Type="http://schemas.openxmlformats.org/officeDocument/2006/relationships/printerSettings" Target="../printerSettings/printerSettings586.bin"/><Relationship Id="rId10" Type="http://schemas.openxmlformats.org/officeDocument/2006/relationships/printerSettings" Target="../printerSettings/printerSettings568.bin"/><Relationship Id="rId19" Type="http://schemas.openxmlformats.org/officeDocument/2006/relationships/printerSettings" Target="../printerSettings/printerSettings577.bin"/><Relationship Id="rId31" Type="http://schemas.openxmlformats.org/officeDocument/2006/relationships/printerSettings" Target="../printerSettings/printerSettings589.bin"/><Relationship Id="rId4" Type="http://schemas.openxmlformats.org/officeDocument/2006/relationships/printerSettings" Target="../printerSettings/printerSettings562.bin"/><Relationship Id="rId9" Type="http://schemas.openxmlformats.org/officeDocument/2006/relationships/printerSettings" Target="../printerSettings/printerSettings567.bin"/><Relationship Id="rId14" Type="http://schemas.openxmlformats.org/officeDocument/2006/relationships/printerSettings" Target="../printerSettings/printerSettings572.bin"/><Relationship Id="rId22" Type="http://schemas.openxmlformats.org/officeDocument/2006/relationships/printerSettings" Target="../printerSettings/printerSettings580.bin"/><Relationship Id="rId27" Type="http://schemas.openxmlformats.org/officeDocument/2006/relationships/printerSettings" Target="../printerSettings/printerSettings585.bin"/><Relationship Id="rId30" Type="http://schemas.openxmlformats.org/officeDocument/2006/relationships/printerSettings" Target="../printerSettings/printerSettings588.bin"/><Relationship Id="rId8" Type="http://schemas.openxmlformats.org/officeDocument/2006/relationships/printerSettings" Target="../printerSettings/printerSettings566.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98.bin"/><Relationship Id="rId13" Type="http://schemas.openxmlformats.org/officeDocument/2006/relationships/printerSettings" Target="../printerSettings/printerSettings603.bin"/><Relationship Id="rId18" Type="http://schemas.openxmlformats.org/officeDocument/2006/relationships/printerSettings" Target="../printerSettings/printerSettings608.bin"/><Relationship Id="rId26" Type="http://schemas.openxmlformats.org/officeDocument/2006/relationships/printerSettings" Target="../printerSettings/printerSettings616.bin"/><Relationship Id="rId3" Type="http://schemas.openxmlformats.org/officeDocument/2006/relationships/printerSettings" Target="../printerSettings/printerSettings593.bin"/><Relationship Id="rId21" Type="http://schemas.openxmlformats.org/officeDocument/2006/relationships/printerSettings" Target="../printerSettings/printerSettings611.bin"/><Relationship Id="rId7" Type="http://schemas.openxmlformats.org/officeDocument/2006/relationships/printerSettings" Target="../printerSettings/printerSettings597.bin"/><Relationship Id="rId12" Type="http://schemas.openxmlformats.org/officeDocument/2006/relationships/printerSettings" Target="../printerSettings/printerSettings602.bin"/><Relationship Id="rId17" Type="http://schemas.openxmlformats.org/officeDocument/2006/relationships/printerSettings" Target="../printerSettings/printerSettings607.bin"/><Relationship Id="rId25" Type="http://schemas.openxmlformats.org/officeDocument/2006/relationships/printerSettings" Target="../printerSettings/printerSettings615.bin"/><Relationship Id="rId2" Type="http://schemas.openxmlformats.org/officeDocument/2006/relationships/printerSettings" Target="../printerSettings/printerSettings592.bin"/><Relationship Id="rId16" Type="http://schemas.openxmlformats.org/officeDocument/2006/relationships/printerSettings" Target="../printerSettings/printerSettings606.bin"/><Relationship Id="rId20" Type="http://schemas.openxmlformats.org/officeDocument/2006/relationships/printerSettings" Target="../printerSettings/printerSettings610.bin"/><Relationship Id="rId1" Type="http://schemas.openxmlformats.org/officeDocument/2006/relationships/printerSettings" Target="../printerSettings/printerSettings591.bin"/><Relationship Id="rId6" Type="http://schemas.openxmlformats.org/officeDocument/2006/relationships/printerSettings" Target="../printerSettings/printerSettings596.bin"/><Relationship Id="rId11" Type="http://schemas.openxmlformats.org/officeDocument/2006/relationships/printerSettings" Target="../printerSettings/printerSettings601.bin"/><Relationship Id="rId24" Type="http://schemas.openxmlformats.org/officeDocument/2006/relationships/printerSettings" Target="../printerSettings/printerSettings614.bin"/><Relationship Id="rId5" Type="http://schemas.openxmlformats.org/officeDocument/2006/relationships/printerSettings" Target="../printerSettings/printerSettings595.bin"/><Relationship Id="rId15" Type="http://schemas.openxmlformats.org/officeDocument/2006/relationships/printerSettings" Target="../printerSettings/printerSettings605.bin"/><Relationship Id="rId23" Type="http://schemas.openxmlformats.org/officeDocument/2006/relationships/printerSettings" Target="../printerSettings/printerSettings613.bin"/><Relationship Id="rId10" Type="http://schemas.openxmlformats.org/officeDocument/2006/relationships/printerSettings" Target="../printerSettings/printerSettings600.bin"/><Relationship Id="rId19" Type="http://schemas.openxmlformats.org/officeDocument/2006/relationships/printerSettings" Target="../printerSettings/printerSettings609.bin"/><Relationship Id="rId4" Type="http://schemas.openxmlformats.org/officeDocument/2006/relationships/printerSettings" Target="../printerSettings/printerSettings594.bin"/><Relationship Id="rId9" Type="http://schemas.openxmlformats.org/officeDocument/2006/relationships/printerSettings" Target="../printerSettings/printerSettings599.bin"/><Relationship Id="rId14" Type="http://schemas.openxmlformats.org/officeDocument/2006/relationships/printerSettings" Target="../printerSettings/printerSettings604.bin"/><Relationship Id="rId22" Type="http://schemas.openxmlformats.org/officeDocument/2006/relationships/printerSettings" Target="../printerSettings/printerSettings612.bin"/><Relationship Id="rId27"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24.bin"/><Relationship Id="rId13" Type="http://schemas.openxmlformats.org/officeDocument/2006/relationships/printerSettings" Target="../printerSettings/printerSettings629.bin"/><Relationship Id="rId18" Type="http://schemas.openxmlformats.org/officeDocument/2006/relationships/drawing" Target="../drawings/drawing22.xml"/><Relationship Id="rId3" Type="http://schemas.openxmlformats.org/officeDocument/2006/relationships/printerSettings" Target="../printerSettings/printerSettings619.bin"/><Relationship Id="rId7" Type="http://schemas.openxmlformats.org/officeDocument/2006/relationships/printerSettings" Target="../printerSettings/printerSettings623.bin"/><Relationship Id="rId12" Type="http://schemas.openxmlformats.org/officeDocument/2006/relationships/printerSettings" Target="../printerSettings/printerSettings628.bin"/><Relationship Id="rId17" Type="http://schemas.openxmlformats.org/officeDocument/2006/relationships/printerSettings" Target="../printerSettings/printerSettings633.bin"/><Relationship Id="rId2" Type="http://schemas.openxmlformats.org/officeDocument/2006/relationships/printerSettings" Target="../printerSettings/printerSettings618.bin"/><Relationship Id="rId16" Type="http://schemas.openxmlformats.org/officeDocument/2006/relationships/printerSettings" Target="../printerSettings/printerSettings632.bin"/><Relationship Id="rId1" Type="http://schemas.openxmlformats.org/officeDocument/2006/relationships/printerSettings" Target="../printerSettings/printerSettings617.bin"/><Relationship Id="rId6" Type="http://schemas.openxmlformats.org/officeDocument/2006/relationships/printerSettings" Target="../printerSettings/printerSettings622.bin"/><Relationship Id="rId11" Type="http://schemas.openxmlformats.org/officeDocument/2006/relationships/printerSettings" Target="../printerSettings/printerSettings627.bin"/><Relationship Id="rId5" Type="http://schemas.openxmlformats.org/officeDocument/2006/relationships/printerSettings" Target="../printerSettings/printerSettings621.bin"/><Relationship Id="rId15" Type="http://schemas.openxmlformats.org/officeDocument/2006/relationships/printerSettings" Target="../printerSettings/printerSettings631.bin"/><Relationship Id="rId10" Type="http://schemas.openxmlformats.org/officeDocument/2006/relationships/printerSettings" Target="../printerSettings/printerSettings626.bin"/><Relationship Id="rId4" Type="http://schemas.openxmlformats.org/officeDocument/2006/relationships/printerSettings" Target="../printerSettings/printerSettings620.bin"/><Relationship Id="rId9" Type="http://schemas.openxmlformats.org/officeDocument/2006/relationships/printerSettings" Target="../printerSettings/printerSettings625.bin"/><Relationship Id="rId14" Type="http://schemas.openxmlformats.org/officeDocument/2006/relationships/printerSettings" Target="../printerSettings/printerSettings630.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41.bin"/><Relationship Id="rId3" Type="http://schemas.openxmlformats.org/officeDocument/2006/relationships/printerSettings" Target="../printerSettings/printerSettings636.bin"/><Relationship Id="rId7" Type="http://schemas.openxmlformats.org/officeDocument/2006/relationships/printerSettings" Target="../printerSettings/printerSettings640.bin"/><Relationship Id="rId12" Type="http://schemas.openxmlformats.org/officeDocument/2006/relationships/drawing" Target="../drawings/drawing23.xml"/><Relationship Id="rId2" Type="http://schemas.openxmlformats.org/officeDocument/2006/relationships/printerSettings" Target="../printerSettings/printerSettings635.bin"/><Relationship Id="rId1" Type="http://schemas.openxmlformats.org/officeDocument/2006/relationships/printerSettings" Target="../printerSettings/printerSettings634.bin"/><Relationship Id="rId6" Type="http://schemas.openxmlformats.org/officeDocument/2006/relationships/printerSettings" Target="../printerSettings/printerSettings639.bin"/><Relationship Id="rId11" Type="http://schemas.openxmlformats.org/officeDocument/2006/relationships/printerSettings" Target="../printerSettings/printerSettings644.bin"/><Relationship Id="rId5" Type="http://schemas.openxmlformats.org/officeDocument/2006/relationships/printerSettings" Target="../printerSettings/printerSettings638.bin"/><Relationship Id="rId10" Type="http://schemas.openxmlformats.org/officeDocument/2006/relationships/printerSettings" Target="../printerSettings/printerSettings643.bin"/><Relationship Id="rId4" Type="http://schemas.openxmlformats.org/officeDocument/2006/relationships/printerSettings" Target="../printerSettings/printerSettings637.bin"/><Relationship Id="rId9" Type="http://schemas.openxmlformats.org/officeDocument/2006/relationships/printerSettings" Target="../printerSettings/printerSettings642.bin"/></Relationships>
</file>

<file path=xl/worksheets/_rels/sheet25.xml.rels><?xml version="1.0" encoding="UTF-8" standalone="yes"?>
<Relationships xmlns="http://schemas.openxmlformats.org/package/2006/relationships"><Relationship Id="rId13" Type="http://schemas.openxmlformats.org/officeDocument/2006/relationships/printerSettings" Target="../printerSettings/printerSettings657.bin"/><Relationship Id="rId18" Type="http://schemas.openxmlformats.org/officeDocument/2006/relationships/printerSettings" Target="../printerSettings/printerSettings662.bin"/><Relationship Id="rId26" Type="http://schemas.openxmlformats.org/officeDocument/2006/relationships/printerSettings" Target="../printerSettings/printerSettings670.bin"/><Relationship Id="rId3" Type="http://schemas.openxmlformats.org/officeDocument/2006/relationships/printerSettings" Target="../printerSettings/printerSettings647.bin"/><Relationship Id="rId21" Type="http://schemas.openxmlformats.org/officeDocument/2006/relationships/printerSettings" Target="../printerSettings/printerSettings665.bin"/><Relationship Id="rId7" Type="http://schemas.openxmlformats.org/officeDocument/2006/relationships/printerSettings" Target="../printerSettings/printerSettings651.bin"/><Relationship Id="rId12" Type="http://schemas.openxmlformats.org/officeDocument/2006/relationships/printerSettings" Target="../printerSettings/printerSettings656.bin"/><Relationship Id="rId17" Type="http://schemas.openxmlformats.org/officeDocument/2006/relationships/printerSettings" Target="../printerSettings/printerSettings661.bin"/><Relationship Id="rId25" Type="http://schemas.openxmlformats.org/officeDocument/2006/relationships/printerSettings" Target="../printerSettings/printerSettings669.bin"/><Relationship Id="rId33" Type="http://schemas.openxmlformats.org/officeDocument/2006/relationships/drawing" Target="../drawings/drawing24.xml"/><Relationship Id="rId2" Type="http://schemas.openxmlformats.org/officeDocument/2006/relationships/printerSettings" Target="../printerSettings/printerSettings646.bin"/><Relationship Id="rId16" Type="http://schemas.openxmlformats.org/officeDocument/2006/relationships/printerSettings" Target="../printerSettings/printerSettings660.bin"/><Relationship Id="rId20" Type="http://schemas.openxmlformats.org/officeDocument/2006/relationships/printerSettings" Target="../printerSettings/printerSettings664.bin"/><Relationship Id="rId29" Type="http://schemas.openxmlformats.org/officeDocument/2006/relationships/printerSettings" Target="../printerSettings/printerSettings673.bin"/><Relationship Id="rId1" Type="http://schemas.openxmlformats.org/officeDocument/2006/relationships/printerSettings" Target="../printerSettings/printerSettings645.bin"/><Relationship Id="rId6" Type="http://schemas.openxmlformats.org/officeDocument/2006/relationships/printerSettings" Target="../printerSettings/printerSettings650.bin"/><Relationship Id="rId11" Type="http://schemas.openxmlformats.org/officeDocument/2006/relationships/printerSettings" Target="../printerSettings/printerSettings655.bin"/><Relationship Id="rId24" Type="http://schemas.openxmlformats.org/officeDocument/2006/relationships/printerSettings" Target="../printerSettings/printerSettings668.bin"/><Relationship Id="rId32" Type="http://schemas.openxmlformats.org/officeDocument/2006/relationships/printerSettings" Target="../printerSettings/printerSettings676.bin"/><Relationship Id="rId5" Type="http://schemas.openxmlformats.org/officeDocument/2006/relationships/printerSettings" Target="../printerSettings/printerSettings649.bin"/><Relationship Id="rId15" Type="http://schemas.openxmlformats.org/officeDocument/2006/relationships/printerSettings" Target="../printerSettings/printerSettings659.bin"/><Relationship Id="rId23" Type="http://schemas.openxmlformats.org/officeDocument/2006/relationships/printerSettings" Target="../printerSettings/printerSettings667.bin"/><Relationship Id="rId28" Type="http://schemas.openxmlformats.org/officeDocument/2006/relationships/printerSettings" Target="../printerSettings/printerSettings672.bin"/><Relationship Id="rId10" Type="http://schemas.openxmlformats.org/officeDocument/2006/relationships/printerSettings" Target="../printerSettings/printerSettings654.bin"/><Relationship Id="rId19" Type="http://schemas.openxmlformats.org/officeDocument/2006/relationships/printerSettings" Target="../printerSettings/printerSettings663.bin"/><Relationship Id="rId31" Type="http://schemas.openxmlformats.org/officeDocument/2006/relationships/printerSettings" Target="../printerSettings/printerSettings675.bin"/><Relationship Id="rId4" Type="http://schemas.openxmlformats.org/officeDocument/2006/relationships/printerSettings" Target="../printerSettings/printerSettings648.bin"/><Relationship Id="rId9" Type="http://schemas.openxmlformats.org/officeDocument/2006/relationships/printerSettings" Target="../printerSettings/printerSettings653.bin"/><Relationship Id="rId14" Type="http://schemas.openxmlformats.org/officeDocument/2006/relationships/printerSettings" Target="../printerSettings/printerSettings658.bin"/><Relationship Id="rId22" Type="http://schemas.openxmlformats.org/officeDocument/2006/relationships/printerSettings" Target="../printerSettings/printerSettings666.bin"/><Relationship Id="rId27" Type="http://schemas.openxmlformats.org/officeDocument/2006/relationships/printerSettings" Target="../printerSettings/printerSettings671.bin"/><Relationship Id="rId30" Type="http://schemas.openxmlformats.org/officeDocument/2006/relationships/printerSettings" Target="../printerSettings/printerSettings674.bin"/><Relationship Id="rId8" Type="http://schemas.openxmlformats.org/officeDocument/2006/relationships/printerSettings" Target="../printerSettings/printerSettings652.bin"/></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679.bin"/><Relationship Id="rId2" Type="http://schemas.openxmlformats.org/officeDocument/2006/relationships/printerSettings" Target="../printerSettings/printerSettings678.bin"/><Relationship Id="rId1" Type="http://schemas.openxmlformats.org/officeDocument/2006/relationships/printerSettings" Target="../printerSettings/printerSettings677.bin"/><Relationship Id="rId4"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687.bin"/><Relationship Id="rId13" Type="http://schemas.openxmlformats.org/officeDocument/2006/relationships/printerSettings" Target="../printerSettings/printerSettings692.bin"/><Relationship Id="rId18" Type="http://schemas.openxmlformats.org/officeDocument/2006/relationships/printerSettings" Target="../printerSettings/printerSettings697.bin"/><Relationship Id="rId26" Type="http://schemas.openxmlformats.org/officeDocument/2006/relationships/printerSettings" Target="../printerSettings/printerSettings705.bin"/><Relationship Id="rId3" Type="http://schemas.openxmlformats.org/officeDocument/2006/relationships/printerSettings" Target="../printerSettings/printerSettings682.bin"/><Relationship Id="rId21" Type="http://schemas.openxmlformats.org/officeDocument/2006/relationships/printerSettings" Target="../printerSettings/printerSettings700.bin"/><Relationship Id="rId7" Type="http://schemas.openxmlformats.org/officeDocument/2006/relationships/printerSettings" Target="../printerSettings/printerSettings686.bin"/><Relationship Id="rId12" Type="http://schemas.openxmlformats.org/officeDocument/2006/relationships/printerSettings" Target="../printerSettings/printerSettings691.bin"/><Relationship Id="rId17" Type="http://schemas.openxmlformats.org/officeDocument/2006/relationships/printerSettings" Target="../printerSettings/printerSettings696.bin"/><Relationship Id="rId25" Type="http://schemas.openxmlformats.org/officeDocument/2006/relationships/printerSettings" Target="../printerSettings/printerSettings704.bin"/><Relationship Id="rId2" Type="http://schemas.openxmlformats.org/officeDocument/2006/relationships/printerSettings" Target="../printerSettings/printerSettings681.bin"/><Relationship Id="rId16" Type="http://schemas.openxmlformats.org/officeDocument/2006/relationships/printerSettings" Target="../printerSettings/printerSettings695.bin"/><Relationship Id="rId20" Type="http://schemas.openxmlformats.org/officeDocument/2006/relationships/printerSettings" Target="../printerSettings/printerSettings699.bin"/><Relationship Id="rId29" Type="http://schemas.openxmlformats.org/officeDocument/2006/relationships/drawing" Target="../drawings/drawing26.xml"/><Relationship Id="rId1" Type="http://schemas.openxmlformats.org/officeDocument/2006/relationships/printerSettings" Target="../printerSettings/printerSettings680.bin"/><Relationship Id="rId6" Type="http://schemas.openxmlformats.org/officeDocument/2006/relationships/printerSettings" Target="../printerSettings/printerSettings685.bin"/><Relationship Id="rId11" Type="http://schemas.openxmlformats.org/officeDocument/2006/relationships/printerSettings" Target="../printerSettings/printerSettings690.bin"/><Relationship Id="rId24" Type="http://schemas.openxmlformats.org/officeDocument/2006/relationships/printerSettings" Target="../printerSettings/printerSettings703.bin"/><Relationship Id="rId5" Type="http://schemas.openxmlformats.org/officeDocument/2006/relationships/printerSettings" Target="../printerSettings/printerSettings684.bin"/><Relationship Id="rId15" Type="http://schemas.openxmlformats.org/officeDocument/2006/relationships/printerSettings" Target="../printerSettings/printerSettings694.bin"/><Relationship Id="rId23" Type="http://schemas.openxmlformats.org/officeDocument/2006/relationships/printerSettings" Target="../printerSettings/printerSettings702.bin"/><Relationship Id="rId28" Type="http://schemas.openxmlformats.org/officeDocument/2006/relationships/printerSettings" Target="../printerSettings/printerSettings707.bin"/><Relationship Id="rId10" Type="http://schemas.openxmlformats.org/officeDocument/2006/relationships/printerSettings" Target="../printerSettings/printerSettings689.bin"/><Relationship Id="rId19" Type="http://schemas.openxmlformats.org/officeDocument/2006/relationships/printerSettings" Target="../printerSettings/printerSettings698.bin"/><Relationship Id="rId4" Type="http://schemas.openxmlformats.org/officeDocument/2006/relationships/printerSettings" Target="../printerSettings/printerSettings683.bin"/><Relationship Id="rId9" Type="http://schemas.openxmlformats.org/officeDocument/2006/relationships/printerSettings" Target="../printerSettings/printerSettings688.bin"/><Relationship Id="rId14" Type="http://schemas.openxmlformats.org/officeDocument/2006/relationships/printerSettings" Target="../printerSettings/printerSettings693.bin"/><Relationship Id="rId22" Type="http://schemas.openxmlformats.org/officeDocument/2006/relationships/printerSettings" Target="../printerSettings/printerSettings701.bin"/><Relationship Id="rId27" Type="http://schemas.openxmlformats.org/officeDocument/2006/relationships/printerSettings" Target="../printerSettings/printerSettings706.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715.bin"/><Relationship Id="rId13" Type="http://schemas.openxmlformats.org/officeDocument/2006/relationships/printerSettings" Target="../printerSettings/printerSettings720.bin"/><Relationship Id="rId18" Type="http://schemas.openxmlformats.org/officeDocument/2006/relationships/printerSettings" Target="../printerSettings/printerSettings725.bin"/><Relationship Id="rId26" Type="http://schemas.openxmlformats.org/officeDocument/2006/relationships/printerSettings" Target="../printerSettings/printerSettings733.bin"/><Relationship Id="rId3" Type="http://schemas.openxmlformats.org/officeDocument/2006/relationships/printerSettings" Target="../printerSettings/printerSettings710.bin"/><Relationship Id="rId21" Type="http://schemas.openxmlformats.org/officeDocument/2006/relationships/printerSettings" Target="../printerSettings/printerSettings728.bin"/><Relationship Id="rId7" Type="http://schemas.openxmlformats.org/officeDocument/2006/relationships/printerSettings" Target="../printerSettings/printerSettings714.bin"/><Relationship Id="rId12" Type="http://schemas.openxmlformats.org/officeDocument/2006/relationships/printerSettings" Target="../printerSettings/printerSettings719.bin"/><Relationship Id="rId17" Type="http://schemas.openxmlformats.org/officeDocument/2006/relationships/printerSettings" Target="../printerSettings/printerSettings724.bin"/><Relationship Id="rId25" Type="http://schemas.openxmlformats.org/officeDocument/2006/relationships/printerSettings" Target="../printerSettings/printerSettings732.bin"/><Relationship Id="rId2" Type="http://schemas.openxmlformats.org/officeDocument/2006/relationships/printerSettings" Target="../printerSettings/printerSettings709.bin"/><Relationship Id="rId16" Type="http://schemas.openxmlformats.org/officeDocument/2006/relationships/printerSettings" Target="../printerSettings/printerSettings723.bin"/><Relationship Id="rId20" Type="http://schemas.openxmlformats.org/officeDocument/2006/relationships/printerSettings" Target="../printerSettings/printerSettings727.bin"/><Relationship Id="rId1" Type="http://schemas.openxmlformats.org/officeDocument/2006/relationships/printerSettings" Target="../printerSettings/printerSettings708.bin"/><Relationship Id="rId6" Type="http://schemas.openxmlformats.org/officeDocument/2006/relationships/printerSettings" Target="../printerSettings/printerSettings713.bin"/><Relationship Id="rId11" Type="http://schemas.openxmlformats.org/officeDocument/2006/relationships/printerSettings" Target="../printerSettings/printerSettings718.bin"/><Relationship Id="rId24" Type="http://schemas.openxmlformats.org/officeDocument/2006/relationships/printerSettings" Target="../printerSettings/printerSettings731.bin"/><Relationship Id="rId5" Type="http://schemas.openxmlformats.org/officeDocument/2006/relationships/printerSettings" Target="../printerSettings/printerSettings712.bin"/><Relationship Id="rId15" Type="http://schemas.openxmlformats.org/officeDocument/2006/relationships/printerSettings" Target="../printerSettings/printerSettings722.bin"/><Relationship Id="rId23" Type="http://schemas.openxmlformats.org/officeDocument/2006/relationships/printerSettings" Target="../printerSettings/printerSettings730.bin"/><Relationship Id="rId28" Type="http://schemas.openxmlformats.org/officeDocument/2006/relationships/printerSettings" Target="../printerSettings/printerSettings735.bin"/><Relationship Id="rId10" Type="http://schemas.openxmlformats.org/officeDocument/2006/relationships/printerSettings" Target="../printerSettings/printerSettings717.bin"/><Relationship Id="rId19" Type="http://schemas.openxmlformats.org/officeDocument/2006/relationships/printerSettings" Target="../printerSettings/printerSettings726.bin"/><Relationship Id="rId4" Type="http://schemas.openxmlformats.org/officeDocument/2006/relationships/printerSettings" Target="../printerSettings/printerSettings711.bin"/><Relationship Id="rId9" Type="http://schemas.openxmlformats.org/officeDocument/2006/relationships/printerSettings" Target="../printerSettings/printerSettings716.bin"/><Relationship Id="rId14" Type="http://schemas.openxmlformats.org/officeDocument/2006/relationships/printerSettings" Target="../printerSettings/printerSettings721.bin"/><Relationship Id="rId22" Type="http://schemas.openxmlformats.org/officeDocument/2006/relationships/printerSettings" Target="../printerSettings/printerSettings729.bin"/><Relationship Id="rId27" Type="http://schemas.openxmlformats.org/officeDocument/2006/relationships/printerSettings" Target="../printerSettings/printerSettings7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9"/>
  <sheetViews>
    <sheetView showRuler="0" workbookViewId="0">
      <selection activeCell="B3" sqref="B3:H3"/>
    </sheetView>
  </sheetViews>
  <sheetFormatPr defaultColWidth="9.140625" defaultRowHeight="15.75"/>
  <cols>
    <col min="1" max="1" width="27.5703125" style="72" customWidth="1"/>
    <col min="2" max="2" width="14.85546875" style="72" customWidth="1"/>
    <col min="3" max="7" width="9.140625" style="72"/>
    <col min="8" max="8" width="48" style="72" customWidth="1"/>
    <col min="9" max="16384" width="9.140625" style="26"/>
  </cols>
  <sheetData>
    <row r="1" spans="1:8" ht="94.5" customHeight="1">
      <c r="A1" s="160" t="s">
        <v>307</v>
      </c>
      <c r="B1" s="636" t="s">
        <v>740</v>
      </c>
      <c r="C1" s="637"/>
      <c r="D1" s="637"/>
      <c r="E1" s="637"/>
      <c r="F1" s="637"/>
      <c r="G1" s="637"/>
      <c r="H1" s="637"/>
    </row>
    <row r="2" spans="1:8" ht="30.75" customHeight="1">
      <c r="A2" s="160" t="s">
        <v>177</v>
      </c>
      <c r="B2" s="35" t="s">
        <v>741</v>
      </c>
    </row>
    <row r="3" spans="1:8" ht="51.75" customHeight="1">
      <c r="A3" s="160" t="s">
        <v>306</v>
      </c>
      <c r="B3" s="638" t="s">
        <v>821</v>
      </c>
      <c r="C3" s="639"/>
      <c r="D3" s="639"/>
      <c r="E3" s="639"/>
      <c r="F3" s="639"/>
      <c r="G3" s="639"/>
      <c r="H3" s="639"/>
    </row>
    <row r="4" spans="1:8">
      <c r="B4" s="640"/>
      <c r="C4" s="640"/>
    </row>
    <row r="5" spans="1:8">
      <c r="B5" s="212"/>
      <c r="C5" s="166"/>
      <c r="D5" s="35"/>
    </row>
    <row r="6" spans="1:8" ht="16.5">
      <c r="A6" s="199"/>
      <c r="B6" s="212"/>
      <c r="C6" s="166"/>
    </row>
    <row r="7" spans="1:8">
      <c r="B7" s="212"/>
      <c r="C7" s="166"/>
    </row>
    <row r="8" spans="1:8">
      <c r="B8" s="212"/>
      <c r="C8" s="166"/>
    </row>
    <row r="9" spans="1:8" ht="16.5">
      <c r="B9" s="473"/>
    </row>
  </sheetData>
  <sheetProtection formatColumns="0" formatRows="0" selectLockedCells="1"/>
  <customSheetViews>
    <customSheetView guid="{5982E4F6-2741-4983-9AAD-9E9A4EC68F1C}" state="hidden" showRuler="0">
      <selection activeCell="B3" sqref="B3:H3"/>
      <pageMargins left="0.75" right="0.75" top="1" bottom="1" header="0.5" footer="0.5"/>
      <pageSetup orientation="portrait" r:id="rId1"/>
      <headerFooter alignWithMargins="0"/>
    </customSheetView>
    <customSheetView guid="{7706378E-40E2-4583-90AF-E6E1DCB3696C}" state="hidden" showRuler="0">
      <selection activeCell="F11" sqref="F11:F12"/>
      <pageMargins left="0.75" right="0.75" top="1" bottom="1" header="0.5" footer="0.5"/>
      <pageSetup orientation="portrait" r:id="rId2"/>
      <headerFooter alignWithMargins="0"/>
    </customSheetView>
    <customSheetView guid="{72B383D4-8341-48BE-BBCC-63C6785ABF81}" state="hidden" showRuler="0">
      <selection activeCell="D10" sqref="D10"/>
      <pageMargins left="0.75" right="0.75" top="1" bottom="1" header="0.5" footer="0.5"/>
      <pageSetup orientation="portrait" r:id="rId3"/>
      <headerFooter alignWithMargins="0"/>
    </customSheetView>
    <customSheetView guid="{347D9A5E-5167-4CD7-A121-BEAF211F64E4}" state="hidden" showRuler="0">
      <selection activeCell="F15" sqref="F15"/>
      <pageMargins left="0.75" right="0.75" top="1" bottom="1" header="0.5" footer="0.5"/>
      <pageSetup orientation="portrait" r:id="rId4"/>
      <headerFooter alignWithMargins="0"/>
    </customSheetView>
    <customSheetView guid="{05855B4F-D61E-4C97-B759-B2F96767F6F8}" state="hidden" showRuler="0">
      <selection activeCell="B1" sqref="B1:H1"/>
      <pageMargins left="0.75" right="0.75" top="1" bottom="1" header="0.5" footer="0.5"/>
      <pageSetup orientation="portrait" r:id="rId5"/>
      <headerFooter alignWithMargins="0"/>
    </customSheetView>
    <customSheetView guid="{82E8A0F5-0020-4355-95CF-28601763A783}" state="hidden" showRuler="0">
      <selection activeCell="B3" sqref="B3:H3"/>
      <pageMargins left="0.75" right="0.75" top="1" bottom="1" header="0.5" footer="0.5"/>
      <pageSetup orientation="portrait" r:id="rId6"/>
      <headerFooter alignWithMargins="0"/>
    </customSheetView>
    <customSheetView guid="{340562B9-6CEE-4962-8D7D-CA1C6778F52C}" showRuler="0">
      <selection activeCell="E9" sqref="E9"/>
      <pageMargins left="0.75" right="0.75" top="1" bottom="1" header="0.5" footer="0.5"/>
      <pageSetup orientation="portrait" r:id="rId7"/>
      <headerFooter alignWithMargins="0"/>
    </customSheetView>
    <customSheetView guid="{38BECF6E-1A53-4F98-87B9-44F2C5F77E08}" state="hidden" showRuler="0">
      <selection activeCell="K10" sqref="K10"/>
      <pageMargins left="0.75" right="0.75" top="1" bottom="1" header="0.5" footer="0.5"/>
      <pageSetup orientation="portrait" r:id="rId8"/>
      <headerFooter alignWithMargins="0"/>
    </customSheetView>
    <customSheetView guid="{8E3ED18F-7B8F-4A1C-969D-A70DC3B696C3}" state="hidden" showRuler="0">
      <selection activeCell="E8" sqref="E8"/>
      <pageMargins left="0.75" right="0.75" top="1" bottom="1" header="0.5" footer="0.5"/>
      <pageSetup orientation="portrait" r:id="rId9"/>
      <headerFooter alignWithMargins="0"/>
    </customSheetView>
    <customSheetView guid="{477F7E43-D393-45BA-B99B-D838E4629B5D}" state="hidden" showRuler="0">
      <selection activeCell="E8" sqref="E8"/>
      <pageMargins left="0.75" right="0.75" top="1" bottom="1" header="0.5" footer="0.5"/>
      <pageSetup orientation="portrait" r:id="rId10"/>
      <headerFooter alignWithMargins="0"/>
    </customSheetView>
    <customSheetView guid="{240327DD-375F-45D4-BA52-89AFD79FE6A1}" state="hidden" showRuler="0">
      <selection activeCell="B6" sqref="B6"/>
      <pageMargins left="0.75" right="0.75" top="1" bottom="1" header="0.5" footer="0.5"/>
      <pageSetup orientation="portrait" r:id="rId11"/>
      <headerFooter alignWithMargins="0"/>
    </customSheetView>
    <customSheetView guid="{DC28ED1E-3E35-4094-9C2B-5C0A1C1D459C}" state="hidden" showRuler="0">
      <selection activeCell="B1" sqref="B1:H1"/>
      <pageMargins left="0.75" right="0.75" top="1" bottom="1" header="0.5" footer="0.5"/>
      <pageSetup orientation="portrait" r:id="rId12"/>
      <headerFooter alignWithMargins="0"/>
    </customSheetView>
    <customSheetView guid="{7A9EA6D6-4DDF-43D9-92E6-C6AFAD14E266}" state="hidden" showRuler="0">
      <selection activeCell="D6" sqref="D6"/>
      <pageMargins left="0.75" right="0.75" top="1" bottom="1" header="0.5" footer="0.5"/>
      <pageSetup orientation="portrait" r:id="rId13"/>
      <headerFooter alignWithMargins="0"/>
    </customSheetView>
    <customSheetView guid="{43BCBF1E-CDCF-4541-8D79-87EDCECBC1FD}" state="hidden" showRuler="0">
      <selection activeCell="D10" sqref="D10"/>
      <pageMargins left="0.75" right="0.75" top="1" bottom="1" header="0.5" footer="0.5"/>
      <pageSetup orientation="portrait" r:id="rId14"/>
      <headerFooter alignWithMargins="0"/>
    </customSheetView>
    <customSheetView guid="{ECEBABD0-566A-41C4-AA9A-38EA30EFEDA8}" state="hidden" showRuler="0">
      <pageMargins left="0.75" right="0.75" top="1" bottom="1" header="0.5" footer="0.5"/>
      <pageSetup orientation="portrait" r:id="rId15"/>
      <headerFooter alignWithMargins="0"/>
    </customSheetView>
    <customSheetView guid="{A3F641DF-CF1D-48E3-AFDC-E52726A449CB}" state="hidden" showRuler="0">
      <pageMargins left="0.75" right="0.75" top="1" bottom="1" header="0.5" footer="0.5"/>
      <pageSetup orientation="portrait" r:id="rId16"/>
      <headerFooter alignWithMargins="0"/>
    </customSheetView>
    <customSheetView guid="{8E7B022F-1113-4BA2-B2BA-8EDBE02A2557}" state="hidden" showRuler="0">
      <pageMargins left="0.75" right="0.75" top="1" bottom="1" header="0.5" footer="0.5"/>
      <pageSetup orientation="portrait" r:id="rId17"/>
      <headerFooter alignWithMargins="0"/>
    </customSheetView>
    <customSheetView guid="{CD4CA1A8-824A-452F-BDBA-32A47C1B3013}" state="hidden" showRuler="0">
      <selection activeCell="B10" sqref="B10"/>
      <pageMargins left="0.75" right="0.75" top="1" bottom="1" header="0.5" footer="0.5"/>
      <pageSetup orientation="portrait" r:id="rId18"/>
      <headerFooter alignWithMargins="0"/>
    </customSheetView>
    <customSheetView guid="{494F6778-23FE-4AAC-B37D-6C7543FC13B9}" state="hidden" showRuler="0">
      <selection activeCell="F6" sqref="F6"/>
      <pageMargins left="0.75" right="0.75" top="1" bottom="1" header="0.5" footer="0.5"/>
      <pageSetup orientation="portrait" r:id="rId19"/>
      <headerFooter alignWithMargins="0"/>
    </customSheetView>
    <customSheetView guid="{F9FE2C60-2849-4C32-B532-2B1A89FFA9CD}" state="hidden" showRuler="0">
      <selection activeCell="F8" sqref="F8"/>
      <pageMargins left="0.75" right="0.75" top="1" bottom="1" header="0.5" footer="0.5"/>
      <pageSetup orientation="portrait" r:id="rId20"/>
      <headerFooter alignWithMargins="0"/>
    </customSheetView>
    <customSheetView guid="{FE4EC9C4-31B9-4D40-8323-5B16C3BC840F}" state="hidden" showRuler="0">
      <selection activeCell="H11" sqref="H11"/>
      <pageMargins left="0.75" right="0.75" top="1" bottom="1" header="0.5" footer="0.5"/>
      <pageSetup orientation="portrait" r:id="rId21"/>
      <headerFooter alignWithMargins="0"/>
    </customSheetView>
    <customSheetView guid="{C5EDD9E3-0801-4479-8600-A80B0FCFDF0B}" state="hidden" showRuler="0">
      <selection activeCell="C9" sqref="C9"/>
      <pageMargins left="0.75" right="0.75" top="1" bottom="1" header="0.5" footer="0.5"/>
      <pageSetup orientation="portrait" r:id="rId22"/>
      <headerFooter alignWithMargins="0"/>
    </customSheetView>
    <customSheetView guid="{15A19D23-A9FD-4FC1-B7B0-F2D16BDFC729}" state="hidden" showRuler="0">
      <selection activeCell="E8" sqref="E8"/>
      <pageMargins left="0.75" right="0.75" top="1" bottom="1" header="0.5" footer="0.5"/>
      <pageSetup orientation="portrait" r:id="rId23"/>
      <headerFooter alignWithMargins="0"/>
    </customSheetView>
    <customSheetView guid="{97C0FC0E-800C-45C9-895E-E91A3F1ADBA4}" state="hidden" showRuler="0">
      <selection activeCell="D8" sqref="D8"/>
      <pageMargins left="0.75" right="0.75" top="1" bottom="1" header="0.5" footer="0.5"/>
      <pageSetup orientation="portrait" r:id="rId24"/>
      <headerFooter alignWithMargins="0"/>
    </customSheetView>
    <customSheetView guid="{CB7992C9-ABA5-4C7D-8C49-1E1D8E8875C7}" state="hidden" showRuler="0">
      <selection activeCell="D9" sqref="D9"/>
      <pageMargins left="0.75" right="0.75" top="1" bottom="1" header="0.5" footer="0.5"/>
      <pageSetup orientation="portrait" r:id="rId25"/>
      <headerFooter alignWithMargins="0"/>
    </customSheetView>
    <customSheetView guid="{E51D3662-FFCE-4FD6-A590-7DDC9E38C41F}" state="hidden" showRuler="0">
      <selection activeCell="E14" sqref="E14"/>
      <pageMargins left="0.75" right="0.75" top="1" bottom="1" header="0.5" footer="0.5"/>
      <pageSetup orientation="portrait" r:id="rId26"/>
      <headerFooter alignWithMargins="0"/>
    </customSheetView>
    <customSheetView guid="{BA86FE7A-199D-4ABD-A444-AE6BFDF4BCC9}" state="hidden" showRuler="0">
      <selection activeCell="A27" sqref="A27"/>
      <pageMargins left="0.75" right="0.75" top="1" bottom="1" header="0.5" footer="0.5"/>
      <pageSetup orientation="portrait" r:id="rId27"/>
      <headerFooter alignWithMargins="0"/>
    </customSheetView>
    <customSheetView guid="{47D52ECC-373D-4A7A-838F-7112A4A0A94F}" state="hidden" showRuler="0">
      <selection activeCell="F15" sqref="F15"/>
      <pageMargins left="0.75" right="0.75" top="1" bottom="1" header="0.5" footer="0.5"/>
      <pageSetup orientation="portrait" r:id="rId28"/>
      <headerFooter alignWithMargins="0"/>
    </customSheetView>
    <customSheetView guid="{FB41F969-87BE-4AD1-A99C-A5F9EA1C8FCB}" state="hidden" showRuler="0">
      <selection activeCell="D13" sqref="D13"/>
      <pageMargins left="0.75" right="0.75" top="1" bottom="1" header="0.5" footer="0.5"/>
      <pageSetup orientation="portrait" r:id="rId29"/>
      <headerFooter alignWithMargins="0"/>
    </customSheetView>
    <customSheetView guid="{ADE88D87-5562-48EE-BF31-884D2436B74F}" state="hidden" showRuler="0">
      <selection activeCell="B8" sqref="B8"/>
      <pageMargins left="0.75" right="0.75" top="1" bottom="1" header="0.5" footer="0.5"/>
      <pageSetup orientation="portrait" r:id="rId30"/>
      <headerFooter alignWithMargins="0"/>
    </customSheetView>
    <customSheetView guid="{EDBE2C29-D6BD-4752-9427-B80DA0681C38}" state="hidden" showRuler="0">
      <selection activeCell="B3" sqref="B3:H3"/>
      <pageMargins left="0.75" right="0.75" top="1" bottom="1" header="0.5" footer="0.5"/>
      <pageSetup orientation="portrait" r:id="rId31"/>
      <headerFooter alignWithMargins="0"/>
    </customSheetView>
  </customSheetViews>
  <mergeCells count="3">
    <mergeCell ref="B1:H1"/>
    <mergeCell ref="B3:H3"/>
    <mergeCell ref="B4:C4"/>
  </mergeCells>
  <phoneticPr fontId="7" type="noConversion"/>
  <pageMargins left="0.75" right="0.75" top="1" bottom="1" header="0.5" footer="0.5"/>
  <pageSetup orientation="portrait" r:id="rId3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2"/>
  <sheetViews>
    <sheetView showGridLines="0" view="pageBreakPreview" zoomScale="80" zoomScaleNormal="100" zoomScaleSheetLayoutView="80" workbookViewId="0">
      <selection activeCell="C11" sqref="C11:E11"/>
    </sheetView>
  </sheetViews>
  <sheetFormatPr defaultColWidth="9.140625" defaultRowHeight="13.5"/>
  <cols>
    <col min="1" max="1" width="9.85546875" style="135" customWidth="1"/>
    <col min="2" max="2" width="12.7109375" style="135" customWidth="1"/>
    <col min="3" max="3" width="44.140625" style="135" customWidth="1"/>
    <col min="4" max="4" width="60.5703125" style="135" customWidth="1"/>
    <col min="5" max="5" width="18.5703125" style="135" customWidth="1"/>
    <col min="6" max="6" width="9.85546875" style="132" customWidth="1"/>
    <col min="7" max="9" width="9.140625" style="132"/>
    <col min="10" max="16384" width="9.140625" style="129"/>
  </cols>
  <sheetData>
    <row r="1" spans="1:12" ht="18" customHeight="1">
      <c r="A1" s="641" t="s">
        <v>9</v>
      </c>
      <c r="B1" s="644" t="s">
        <v>127</v>
      </c>
      <c r="C1" s="644"/>
      <c r="D1" s="644"/>
      <c r="E1" s="644"/>
      <c r="F1" s="641" t="str">
        <f>": Substation Package " &amp; Basic!B2 &amp; " :"</f>
        <v>: Substation Package SS88 :</v>
      </c>
      <c r="G1" s="530"/>
      <c r="H1" s="127"/>
      <c r="I1" s="127"/>
      <c r="J1" s="128"/>
      <c r="L1" s="129" t="s">
        <v>461</v>
      </c>
    </row>
    <row r="2" spans="1:12" ht="147" customHeight="1">
      <c r="A2" s="642"/>
      <c r="B2" s="645" t="str">
        <f>Basic!B1</f>
        <v>400kV AIS Substation Extension Package SS88 for i) Extension of 400/220kV Fategarh-III PS under Grant of 400kV &amp; 220kV bays to RE generators at Fatehgarh-III (erstwhile Ramgarh-II) PS under ISTS, ii) Extn. of 400kV Bhadla-II PS  &amp; Extn. of 400kV Fatehgarh-II PS under Implementation of 400kV bays for RE generators at Bhadla-II PS, Fatehgarh-II and iii) Extn. of 400/220kV Fatehgarh-III PS under Implementation of 400kV bays for RE generators at Fatehgarh-III (erstwhile Ramgarh-II) PS</v>
      </c>
      <c r="C2" s="646"/>
      <c r="D2" s="646"/>
      <c r="E2" s="647"/>
      <c r="F2" s="642"/>
      <c r="G2" s="126"/>
      <c r="H2" s="127"/>
      <c r="I2" s="127"/>
      <c r="J2" s="128"/>
    </row>
    <row r="3" spans="1:12" ht="21" customHeight="1">
      <c r="A3" s="642"/>
      <c r="B3" s="658" t="str">
        <f>"Specification No.: " &amp; Basic!B3</f>
        <v>Specification No.: 5002002172/SUB-STATION(EXCLUDIN/DOM/A06-CC CS -7</v>
      </c>
      <c r="C3" s="658"/>
      <c r="D3" s="658"/>
      <c r="E3" s="658"/>
      <c r="F3" s="642"/>
      <c r="G3" s="126"/>
      <c r="H3" s="127"/>
      <c r="I3" s="127"/>
      <c r="J3" s="128"/>
    </row>
    <row r="4" spans="1:12" s="141" customFormat="1" ht="27.75" customHeight="1">
      <c r="A4" s="642"/>
      <c r="B4" s="317">
        <v>1</v>
      </c>
      <c r="C4" s="655" t="s">
        <v>128</v>
      </c>
      <c r="D4" s="655"/>
      <c r="E4" s="655"/>
      <c r="F4" s="642"/>
      <c r="G4" s="138"/>
      <c r="H4" s="138"/>
      <c r="I4" s="139"/>
      <c r="J4" s="140"/>
    </row>
    <row r="5" spans="1:12" s="141" customFormat="1" ht="30.75" customHeight="1">
      <c r="A5" s="642"/>
      <c r="B5" s="318">
        <v>2</v>
      </c>
      <c r="C5" s="655" t="s">
        <v>703</v>
      </c>
      <c r="D5" s="655"/>
      <c r="E5" s="655"/>
      <c r="F5" s="642"/>
      <c r="G5" s="137"/>
      <c r="H5" s="139"/>
      <c r="I5" s="139"/>
      <c r="J5" s="140"/>
    </row>
    <row r="6" spans="1:12" s="141" customFormat="1" ht="18" customHeight="1">
      <c r="A6" s="642"/>
      <c r="B6" s="318">
        <v>3</v>
      </c>
      <c r="C6" s="657" t="s">
        <v>711</v>
      </c>
      <c r="D6" s="657"/>
      <c r="E6" s="657"/>
      <c r="F6" s="642"/>
      <c r="G6" s="137"/>
      <c r="H6" s="139"/>
      <c r="I6" s="139"/>
      <c r="J6" s="140"/>
    </row>
    <row r="7" spans="1:12" s="141" customFormat="1" ht="21.6" customHeight="1">
      <c r="A7" s="642"/>
      <c r="B7" s="318">
        <v>4</v>
      </c>
      <c r="C7" s="655" t="s">
        <v>162</v>
      </c>
      <c r="D7" s="655"/>
      <c r="E7" s="655"/>
      <c r="F7" s="642"/>
      <c r="G7" s="137"/>
      <c r="H7" s="139"/>
      <c r="I7" s="139"/>
      <c r="J7" s="140"/>
    </row>
    <row r="8" spans="1:12" s="141" customFormat="1" ht="40.5" customHeight="1">
      <c r="A8" s="642"/>
      <c r="B8" s="318">
        <v>5</v>
      </c>
      <c r="C8" s="655" t="s">
        <v>468</v>
      </c>
      <c r="D8" s="655"/>
      <c r="E8" s="655"/>
      <c r="F8" s="642"/>
      <c r="G8" s="137"/>
      <c r="H8" s="139"/>
      <c r="I8" s="139"/>
      <c r="J8" s="140"/>
    </row>
    <row r="9" spans="1:12" s="141" customFormat="1" ht="22.9" customHeight="1">
      <c r="A9" s="642"/>
      <c r="B9" s="319">
        <v>6</v>
      </c>
      <c r="C9" s="656" t="s">
        <v>712</v>
      </c>
      <c r="D9" s="656"/>
      <c r="E9" s="656"/>
      <c r="F9" s="642"/>
      <c r="G9" s="137"/>
      <c r="H9" s="139"/>
      <c r="I9" s="139"/>
      <c r="J9" s="140"/>
    </row>
    <row r="10" spans="1:12" s="141" customFormat="1" ht="21.6" customHeight="1">
      <c r="A10" s="642"/>
      <c r="B10" s="319">
        <v>7</v>
      </c>
      <c r="C10" s="656" t="s">
        <v>713</v>
      </c>
      <c r="D10" s="656"/>
      <c r="E10" s="656"/>
      <c r="F10" s="642"/>
      <c r="G10" s="137"/>
      <c r="H10" s="139"/>
      <c r="I10" s="139"/>
      <c r="J10" s="316"/>
    </row>
    <row r="11" spans="1:12" s="141" customFormat="1" ht="54" customHeight="1">
      <c r="A11" s="642"/>
      <c r="B11" s="540">
        <v>8</v>
      </c>
      <c r="C11" s="655" t="s">
        <v>714</v>
      </c>
      <c r="D11" s="655"/>
      <c r="E11" s="655"/>
      <c r="F11" s="642"/>
      <c r="G11" s="137"/>
      <c r="H11" s="139"/>
      <c r="I11" s="139"/>
      <c r="J11" s="316"/>
    </row>
    <row r="12" spans="1:12" s="141" customFormat="1" ht="12" customHeight="1">
      <c r="A12" s="642"/>
      <c r="B12" s="540"/>
      <c r="C12" s="541"/>
      <c r="D12" s="541"/>
      <c r="E12" s="541"/>
      <c r="F12" s="642"/>
      <c r="G12" s="137"/>
      <c r="H12" s="139"/>
      <c r="I12" s="139"/>
      <c r="J12" s="316"/>
    </row>
    <row r="13" spans="1:12" s="141" customFormat="1" ht="33" customHeight="1">
      <c r="A13" s="642"/>
      <c r="B13" s="320" t="s">
        <v>384</v>
      </c>
      <c r="C13" s="659" t="s">
        <v>469</v>
      </c>
      <c r="D13" s="659"/>
      <c r="E13" s="660"/>
      <c r="F13" s="642"/>
      <c r="G13" s="137"/>
      <c r="H13" s="139"/>
      <c r="I13" s="139"/>
      <c r="J13" s="140"/>
    </row>
    <row r="14" spans="1:12" ht="5.25" customHeight="1">
      <c r="A14" s="642"/>
      <c r="B14" s="321"/>
      <c r="C14" s="321"/>
      <c r="D14" s="321"/>
      <c r="E14" s="321"/>
      <c r="F14" s="642"/>
      <c r="G14" s="126"/>
      <c r="H14" s="127"/>
      <c r="I14" s="127"/>
      <c r="J14" s="128"/>
    </row>
    <row r="15" spans="1:12" ht="18" customHeight="1">
      <c r="A15" s="642"/>
      <c r="B15" s="654"/>
      <c r="C15" s="654"/>
      <c r="D15" s="654"/>
      <c r="E15" s="654"/>
      <c r="F15" s="642"/>
      <c r="G15" s="126"/>
      <c r="H15" s="127"/>
      <c r="I15" s="127"/>
      <c r="J15" s="128"/>
    </row>
    <row r="16" spans="1:12" ht="8.1" customHeight="1">
      <c r="A16" s="642"/>
      <c r="B16" s="131"/>
      <c r="C16" s="131"/>
      <c r="D16" s="131"/>
      <c r="E16" s="131"/>
      <c r="F16" s="642"/>
      <c r="G16" s="126"/>
      <c r="H16" s="127"/>
      <c r="I16" s="127"/>
      <c r="J16" s="128"/>
    </row>
    <row r="17" spans="1:10" ht="27.75" customHeight="1">
      <c r="A17" s="642"/>
      <c r="B17" s="534"/>
      <c r="C17" s="535"/>
      <c r="D17" s="648"/>
      <c r="E17" s="649"/>
      <c r="F17" s="642"/>
    </row>
    <row r="18" spans="1:10" ht="19.5" customHeight="1">
      <c r="A18" s="642"/>
      <c r="B18" s="536"/>
      <c r="C18" s="537"/>
      <c r="D18" s="650"/>
      <c r="E18" s="651"/>
      <c r="F18" s="642"/>
      <c r="G18" s="126"/>
      <c r="H18" s="127"/>
      <c r="I18" s="127"/>
      <c r="J18" s="128"/>
    </row>
    <row r="19" spans="1:10" ht="24" customHeight="1">
      <c r="A19" s="642"/>
      <c r="B19" s="536"/>
      <c r="C19" s="537"/>
      <c r="D19" s="650"/>
      <c r="E19" s="651"/>
      <c r="F19" s="642"/>
      <c r="G19" s="133"/>
      <c r="H19" s="133"/>
      <c r="I19" s="133"/>
      <c r="J19" s="133"/>
    </row>
    <row r="20" spans="1:10" ht="23.25" customHeight="1">
      <c r="A20" s="643"/>
      <c r="B20" s="538"/>
      <c r="C20" s="539"/>
      <c r="D20" s="652"/>
      <c r="E20" s="653"/>
      <c r="F20" s="643"/>
      <c r="G20" s="133"/>
      <c r="H20" s="133"/>
      <c r="I20" s="133"/>
      <c r="J20" s="133"/>
    </row>
    <row r="21" spans="1:10" ht="15.75">
      <c r="A21" s="134"/>
      <c r="B21" s="130"/>
      <c r="C21" s="130"/>
      <c r="D21" s="130"/>
      <c r="E21" s="130"/>
      <c r="F21" s="127"/>
      <c r="G21" s="127"/>
      <c r="H21" s="127"/>
      <c r="I21" s="127"/>
      <c r="J21" s="128"/>
    </row>
    <row r="22" spans="1:10" ht="15.75">
      <c r="A22" s="134"/>
      <c r="B22" s="134"/>
      <c r="C22" s="134"/>
      <c r="D22" s="134"/>
      <c r="E22" s="134"/>
      <c r="F22" s="127"/>
      <c r="G22" s="127"/>
      <c r="H22" s="127"/>
      <c r="I22" s="127"/>
      <c r="J22" s="128"/>
    </row>
  </sheetData>
  <sheetProtection algorithmName="SHA-512" hashValue="cyySkrlXariYw1jGMn7rEgN4ZuKFxJ5fojfDvYf43ZaTO2xyzfrE7y0bD/q5hFJHNMa6akmfr+pfpbuFrAC2Pg==" saltValue="vKmALwZoJjDxGwm22/DQMw==" spinCount="100000" sheet="1" formatColumns="0" formatRows="0" selectLockedCells="1"/>
  <customSheetViews>
    <customSheetView guid="{5982E4F6-2741-4983-9AAD-9E9A4EC68F1C}"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7706378E-40E2-4583-90AF-E6E1DCB3696C}" scale="80" showPageBreaks="1" showGridLines="0" printArea="1" view="pageBreakPreview">
      <selection activeCell="K13" sqref="K13"/>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72B383D4-8341-48BE-BBCC-63C6785ABF81}"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347D9A5E-5167-4CD7-A121-BEAF211F64E4}"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BA86FE7A-199D-4ABD-A444-AE6BFDF4BCC9}" scale="145" showPageBreaks="1" showGridLines="0" printArea="1" view="pageBreakPreview">
      <selection activeCell="H2" sqref="H2"/>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 guid="{47D52ECC-373D-4A7A-838F-7112A4A0A94F}"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FB41F969-87BE-4AD1-A99C-A5F9EA1C8FCB}"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29"/>
      <headerFooter alignWithMargins="0"/>
    </customSheetView>
    <customSheetView guid="{ADE88D87-5562-48EE-BF31-884D2436B74F}" scale="80" showPageBreaks="1" showGridLines="0" printArea="1" view="pageBreakPreview">
      <selection activeCell="D22" sqref="D22"/>
      <pageMargins left="0.15748031496063" right="0.23622047244094499" top="0.78" bottom="0.98425196850393704" header="0.35433070866141703" footer="0.511811023622047"/>
      <printOptions horizontalCentered="1"/>
      <pageSetup paperSize="9" scale="95" orientation="landscape" r:id="rId30"/>
      <headerFooter alignWithMargins="0"/>
    </customSheetView>
    <customSheetView guid="{EDBE2C29-D6BD-4752-9427-B80DA0681C38}"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31"/>
      <headerFooter alignWithMargins="0"/>
    </customSheetView>
  </customSheetViews>
  <mergeCells count="16">
    <mergeCell ref="A1:A20"/>
    <mergeCell ref="B1:E1"/>
    <mergeCell ref="B2:E2"/>
    <mergeCell ref="D17:E20"/>
    <mergeCell ref="F1:F20"/>
    <mergeCell ref="B15:E15"/>
    <mergeCell ref="C7:E7"/>
    <mergeCell ref="C8:E8"/>
    <mergeCell ref="C10:E10"/>
    <mergeCell ref="C6:E6"/>
    <mergeCell ref="B3:E3"/>
    <mergeCell ref="C4:E4"/>
    <mergeCell ref="C5:E5"/>
    <mergeCell ref="C13:E13"/>
    <mergeCell ref="C9:E9"/>
    <mergeCell ref="C11:E11"/>
  </mergeCells>
  <phoneticPr fontId="29" type="noConversion"/>
  <printOptions horizontalCentered="1"/>
  <pageMargins left="0.15748031496063" right="0.23622047244094499" top="0.78" bottom="0.98425196850393704" header="0.35433070866141703" footer="0.511811023622047"/>
  <pageSetup paperSize="9" scale="95" orientation="landscape" r:id="rId32"/>
  <headerFooter alignWithMargins="0"/>
  <drawing r:id="rId3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A1:AC30"/>
  <sheetViews>
    <sheetView showGridLines="0" view="pageBreakPreview" zoomScaleNormal="100" zoomScaleSheetLayoutView="100" workbookViewId="0">
      <selection activeCell="D8" sqref="D8:G9"/>
    </sheetView>
  </sheetViews>
  <sheetFormatPr defaultColWidth="9.140625" defaultRowHeight="16.5"/>
  <cols>
    <col min="1" max="1" width="9.140625" style="479" customWidth="1"/>
    <col min="2" max="2" width="28.42578125" style="480" customWidth="1"/>
    <col min="3" max="3" width="11.7109375" style="480" customWidth="1"/>
    <col min="4" max="5" width="6.42578125" style="480" customWidth="1"/>
    <col min="6" max="6" width="6.42578125" style="494" customWidth="1"/>
    <col min="7" max="7" width="35.28515625" style="494" customWidth="1"/>
    <col min="8" max="8" width="11.85546875" style="494" customWidth="1"/>
    <col min="9" max="9" width="20.28515625" style="494" hidden="1" customWidth="1"/>
    <col min="10" max="13" width="11.85546875" style="494" hidden="1" customWidth="1"/>
    <col min="14" max="25" width="11.85546875" style="494" customWidth="1"/>
    <col min="26" max="26" width="9.140625" style="479" customWidth="1"/>
    <col min="27" max="27" width="15.28515625" style="479" hidden="1" customWidth="1"/>
    <col min="28" max="28" width="9.140625" style="479" hidden="1" customWidth="1"/>
    <col min="29" max="29" width="9.140625" style="479" customWidth="1"/>
    <col min="30" max="16384" width="9.140625" style="479"/>
  </cols>
  <sheetData>
    <row r="1" spans="1:29" s="476" customFormat="1" ht="114" customHeight="1">
      <c r="B1" s="664" t="str">
        <f>Basic!B1</f>
        <v>400kV AIS Substation Extension Package SS88 for i) Extension of 400/220kV Fategarh-III PS under Grant of 400kV &amp; 220kV bays to RE generators at Fatehgarh-III (erstwhile Ramgarh-II) PS under ISTS, ii) Extn. of 400kV Bhadla-II PS  &amp; Extn. of 400kV Fatehgarh-II PS under Implementation of 400kV bays for RE generators at Bhadla-II PS, Fatehgarh-II and iii) Extn. of 400/220kV Fatehgarh-III PS under Implementation of 400kV bays for RE generators at Fatehgarh-III (erstwhile Ramgarh-II) PS</v>
      </c>
      <c r="C1" s="664"/>
      <c r="D1" s="664"/>
      <c r="E1" s="664"/>
      <c r="F1" s="664"/>
      <c r="G1" s="664"/>
      <c r="H1" s="477"/>
      <c r="I1" s="477"/>
      <c r="J1" s="477"/>
      <c r="K1" s="477"/>
      <c r="L1" s="477"/>
      <c r="M1" s="477"/>
      <c r="N1" s="477"/>
      <c r="O1" s="477"/>
      <c r="P1" s="477"/>
      <c r="Q1" s="477"/>
      <c r="R1" s="477"/>
      <c r="S1" s="477"/>
      <c r="T1" s="477"/>
      <c r="U1" s="477"/>
      <c r="V1" s="477"/>
      <c r="W1" s="477"/>
      <c r="X1" s="477"/>
      <c r="Y1" s="477"/>
      <c r="AA1" s="478"/>
      <c r="AB1" s="478"/>
      <c r="AC1" s="478"/>
    </row>
    <row r="2" spans="1:29" ht="20.100000000000001" customHeight="1">
      <c r="B2" s="665" t="str">
        <f>"Specification No.: " &amp; Basic!B3</f>
        <v>Specification No.: 5002002172/SUB-STATION(EXCLUDIN/DOM/A06-CC CS -7</v>
      </c>
      <c r="C2" s="665"/>
      <c r="D2" s="665"/>
      <c r="E2" s="665"/>
      <c r="F2" s="665"/>
      <c r="G2" s="665"/>
      <c r="H2" s="480"/>
      <c r="I2" s="480"/>
      <c r="J2" s="480"/>
      <c r="K2" s="480"/>
      <c r="L2" s="480"/>
      <c r="M2" s="480"/>
      <c r="N2" s="480"/>
      <c r="O2" s="480"/>
      <c r="P2" s="480"/>
      <c r="Q2" s="480"/>
      <c r="R2" s="480"/>
      <c r="S2" s="480"/>
      <c r="T2" s="480"/>
      <c r="U2" s="480"/>
      <c r="V2" s="480"/>
      <c r="W2" s="480"/>
      <c r="X2" s="480"/>
      <c r="Y2" s="480"/>
      <c r="AA2" s="481" t="s">
        <v>601</v>
      </c>
      <c r="AB2" s="482">
        <v>1</v>
      </c>
      <c r="AC2" s="483"/>
    </row>
    <row r="3" spans="1:29" ht="12" customHeight="1">
      <c r="B3" s="484"/>
      <c r="C3" s="484"/>
      <c r="D3" s="484"/>
      <c r="E3" s="484"/>
      <c r="F3" s="480"/>
      <c r="G3" s="480"/>
      <c r="H3" s="480"/>
      <c r="I3" s="480"/>
      <c r="J3" s="480"/>
      <c r="K3" s="480"/>
      <c r="L3" s="480"/>
      <c r="M3" s="485" t="s">
        <v>598</v>
      </c>
      <c r="N3" s="480"/>
      <c r="O3" s="480"/>
      <c r="P3" s="480"/>
      <c r="Q3" s="480"/>
      <c r="R3" s="480"/>
      <c r="S3" s="480"/>
      <c r="T3" s="480"/>
      <c r="U3" s="480"/>
      <c r="V3" s="480"/>
      <c r="W3" s="480"/>
      <c r="X3" s="480"/>
      <c r="Y3" s="480"/>
      <c r="AA3" s="481" t="s">
        <v>698</v>
      </c>
      <c r="AB3" s="482">
        <v>2</v>
      </c>
      <c r="AC3" s="483"/>
    </row>
    <row r="4" spans="1:29" ht="20.100000000000001" customHeight="1">
      <c r="B4" s="666" t="s">
        <v>167</v>
      </c>
      <c r="C4" s="666"/>
      <c r="D4" s="666"/>
      <c r="E4" s="666"/>
      <c r="F4" s="666"/>
      <c r="G4" s="666"/>
      <c r="H4" s="480"/>
      <c r="I4" s="480"/>
      <c r="J4" s="480"/>
      <c r="K4" s="480"/>
      <c r="L4" s="480"/>
      <c r="M4" s="485" t="s">
        <v>466</v>
      </c>
      <c r="N4" s="480"/>
      <c r="O4" s="480"/>
      <c r="P4" s="480"/>
      <c r="Q4" s="480"/>
      <c r="R4" s="480"/>
      <c r="S4" s="480"/>
      <c r="T4" s="480"/>
      <c r="U4" s="480"/>
      <c r="V4" s="480"/>
      <c r="W4" s="480"/>
      <c r="X4" s="480"/>
      <c r="Y4" s="480"/>
      <c r="AA4" s="481"/>
      <c r="AB4" s="482"/>
      <c r="AC4" s="483"/>
    </row>
    <row r="5" spans="1:29" ht="12" customHeight="1">
      <c r="B5" s="486"/>
      <c r="C5" s="486"/>
      <c r="F5" s="480"/>
      <c r="G5" s="480"/>
      <c r="H5" s="480"/>
      <c r="I5" s="480"/>
      <c r="J5" s="480"/>
      <c r="K5" s="480"/>
      <c r="L5" s="480"/>
      <c r="M5" s="480"/>
      <c r="N5" s="480"/>
      <c r="O5" s="480"/>
      <c r="P5" s="480"/>
      <c r="Q5" s="480"/>
      <c r="R5" s="480"/>
      <c r="S5" s="480"/>
      <c r="T5" s="480"/>
      <c r="U5" s="480"/>
      <c r="V5" s="480"/>
      <c r="W5" s="480"/>
      <c r="X5" s="480"/>
      <c r="Y5" s="480"/>
      <c r="AA5" s="483"/>
      <c r="AB5" s="483"/>
      <c r="AC5" s="483"/>
    </row>
    <row r="6" spans="1:29" s="476" customFormat="1" ht="43.5" customHeight="1">
      <c r="B6" s="487" t="s">
        <v>163</v>
      </c>
      <c r="C6" s="488"/>
      <c r="D6" s="667" t="s">
        <v>601</v>
      </c>
      <c r="E6" s="668"/>
      <c r="F6" s="668"/>
      <c r="G6" s="669"/>
      <c r="H6" s="489"/>
      <c r="I6" s="513" t="str">
        <f>D6</f>
        <v>Sole Bidder</v>
      </c>
      <c r="J6" s="514">
        <f>IF(I6="JV (Joint Venture)",1,2)</f>
        <v>2</v>
      </c>
      <c r="K6" s="489"/>
      <c r="L6" s="489"/>
      <c r="M6" s="489"/>
      <c r="N6" s="489"/>
      <c r="O6" s="489"/>
      <c r="P6" s="489"/>
      <c r="Q6" s="489"/>
      <c r="R6" s="489"/>
      <c r="S6" s="489"/>
      <c r="U6" s="489"/>
      <c r="V6" s="489"/>
      <c r="W6" s="489"/>
      <c r="X6" s="489"/>
      <c r="Y6" s="489"/>
      <c r="AA6" s="491">
        <f>IF(D6= "Sole Bidder", 0, D7)</f>
        <v>0</v>
      </c>
      <c r="AB6" s="478"/>
      <c r="AC6" s="478"/>
    </row>
    <row r="7" spans="1:29" ht="50.1" customHeight="1">
      <c r="A7" s="492"/>
      <c r="B7" s="487" t="str">
        <f>IF(D6= "JV (Joint Venture)", "Total Nos. of  Partners in the JV [excluding the Lead Partner]", "")</f>
        <v/>
      </c>
      <c r="C7" s="493"/>
      <c r="D7" s="670"/>
      <c r="E7" s="671"/>
      <c r="F7" s="671"/>
      <c r="G7" s="672"/>
      <c r="I7" s="513"/>
      <c r="J7" s="513"/>
      <c r="AA7" s="483"/>
      <c r="AB7" s="483"/>
      <c r="AC7" s="483"/>
    </row>
    <row r="8" spans="1:29" ht="42.75" customHeight="1">
      <c r="B8" s="675" t="s">
        <v>602</v>
      </c>
      <c r="C8" s="675"/>
      <c r="D8" s="676"/>
      <c r="E8" s="676"/>
      <c r="F8" s="676"/>
      <c r="G8" s="676"/>
      <c r="I8" s="513" t="s">
        <v>697</v>
      </c>
      <c r="J8" s="514">
        <f>IF(J13="No",1,2)</f>
        <v>2</v>
      </c>
      <c r="K8" s="490">
        <f>IF(J8="No",1,2)</f>
        <v>2</v>
      </c>
      <c r="L8" s="494">
        <f>IF(AND(D6="JV (Joint Venture)",D7=1),1,0)</f>
        <v>0</v>
      </c>
    </row>
    <row r="9" spans="1:29" ht="42.75" customHeight="1">
      <c r="B9" s="572" t="s">
        <v>605</v>
      </c>
      <c r="C9" s="510"/>
      <c r="D9" s="661"/>
      <c r="E9" s="673"/>
      <c r="F9" s="673"/>
      <c r="G9" s="674"/>
      <c r="I9" s="513"/>
      <c r="J9" s="514"/>
      <c r="K9" s="490"/>
    </row>
    <row r="10" spans="1:29" ht="20.100000000000001" customHeight="1">
      <c r="B10" s="474" t="str">
        <f>IF(D6= "Sole Bidder", "Name of Sole Bidder", "Name of Lead Partner")</f>
        <v>Name of Sole Bidder</v>
      </c>
      <c r="C10" s="495"/>
      <c r="D10" s="661"/>
      <c r="E10" s="673"/>
      <c r="F10" s="673"/>
      <c r="G10" s="674"/>
      <c r="I10" s="513"/>
      <c r="J10" s="513"/>
    </row>
    <row r="11" spans="1:29" ht="20.100000000000001" customHeight="1">
      <c r="B11" s="475" t="str">
        <f>IF(D6= "Sole Bidder", "Address of Sole Bidder", "Address of Lead Partner")</f>
        <v>Address of Sole Bidder</v>
      </c>
      <c r="C11" s="496"/>
      <c r="D11" s="661"/>
      <c r="E11" s="673"/>
      <c r="F11" s="673"/>
      <c r="G11" s="674"/>
      <c r="I11" s="513"/>
      <c r="J11" s="513"/>
    </row>
    <row r="12" spans="1:29" ht="20.100000000000001" customHeight="1">
      <c r="B12" s="497"/>
      <c r="C12" s="498"/>
      <c r="D12" s="661"/>
      <c r="E12" s="673"/>
      <c r="F12" s="673"/>
      <c r="G12" s="674"/>
      <c r="I12" s="513"/>
      <c r="J12" s="513"/>
    </row>
    <row r="13" spans="1:29" ht="20.100000000000001" customHeight="1">
      <c r="B13" s="499"/>
      <c r="C13" s="500"/>
      <c r="D13" s="661"/>
      <c r="E13" s="673"/>
      <c r="F13" s="673"/>
      <c r="G13" s="674"/>
      <c r="I13" s="513" t="s">
        <v>607</v>
      </c>
      <c r="J13" s="513">
        <f>D8</f>
        <v>0</v>
      </c>
    </row>
    <row r="14" spans="1:29" ht="20.100000000000001" customHeight="1"/>
    <row r="15" spans="1:29" ht="20.100000000000001" customHeight="1">
      <c r="B15" s="474" t="str">
        <f>IF(D7=1, "Name of other Partner","Name of other Partner - 1")</f>
        <v>Name of other Partner - 1</v>
      </c>
      <c r="C15" s="495"/>
      <c r="D15" s="661"/>
      <c r="E15" s="673"/>
      <c r="F15" s="673"/>
      <c r="G15" s="674"/>
    </row>
    <row r="16" spans="1:29" ht="20.100000000000001" customHeight="1">
      <c r="B16" s="475" t="str">
        <f>IF(D7=1, "Address of other Partner","Address of other Partner - 1")</f>
        <v>Address of other Partner - 1</v>
      </c>
      <c r="C16" s="496"/>
      <c r="D16" s="661"/>
      <c r="E16" s="673"/>
      <c r="F16" s="673"/>
      <c r="G16" s="674"/>
    </row>
    <row r="17" spans="2:25" ht="20.100000000000001" customHeight="1">
      <c r="B17" s="497"/>
      <c r="C17" s="498"/>
      <c r="D17" s="661"/>
      <c r="E17" s="673"/>
      <c r="F17" s="673"/>
      <c r="G17" s="674"/>
    </row>
    <row r="18" spans="2:25" ht="20.100000000000001" customHeight="1">
      <c r="B18" s="499"/>
      <c r="C18" s="500"/>
      <c r="D18" s="661"/>
      <c r="E18" s="673"/>
      <c r="F18" s="673"/>
      <c r="G18" s="674"/>
      <c r="I18" s="494" t="s">
        <v>617</v>
      </c>
    </row>
    <row r="19" spans="2:25" ht="20.100000000000001" customHeight="1">
      <c r="I19" s="494" t="s">
        <v>618</v>
      </c>
    </row>
    <row r="20" spans="2:25" ht="20.100000000000001" customHeight="1">
      <c r="B20" s="474" t="s">
        <v>599</v>
      </c>
      <c r="C20" s="495"/>
      <c r="D20" s="661"/>
      <c r="E20" s="673"/>
      <c r="F20" s="673"/>
      <c r="G20" s="674"/>
      <c r="I20" s="494" t="s">
        <v>619</v>
      </c>
    </row>
    <row r="21" spans="2:25" ht="20.100000000000001" customHeight="1">
      <c r="B21" s="475" t="s">
        <v>600</v>
      </c>
      <c r="C21" s="496"/>
      <c r="D21" s="661"/>
      <c r="E21" s="673"/>
      <c r="F21" s="673"/>
      <c r="G21" s="674"/>
    </row>
    <row r="22" spans="2:25" ht="20.100000000000001" customHeight="1">
      <c r="B22" s="497"/>
      <c r="C22" s="498"/>
      <c r="D22" s="661"/>
      <c r="E22" s="673"/>
      <c r="F22" s="673"/>
      <c r="G22" s="674"/>
    </row>
    <row r="23" spans="2:25" ht="20.100000000000001" customHeight="1">
      <c r="B23" s="499"/>
      <c r="C23" s="500"/>
      <c r="D23" s="661"/>
      <c r="E23" s="673"/>
      <c r="F23" s="673"/>
      <c r="G23" s="674"/>
    </row>
    <row r="24" spans="2:25" ht="20.100000000000001" customHeight="1">
      <c r="B24" s="501"/>
      <c r="C24" s="501"/>
    </row>
    <row r="25" spans="2:25" ht="21" customHeight="1">
      <c r="B25" s="502" t="s">
        <v>168</v>
      </c>
      <c r="C25" s="503"/>
      <c r="D25" s="661"/>
      <c r="E25" s="673"/>
      <c r="F25" s="673"/>
      <c r="G25" s="674"/>
    </row>
    <row r="26" spans="2:25" ht="21" customHeight="1">
      <c r="B26" s="502" t="s">
        <v>169</v>
      </c>
      <c r="C26" s="503"/>
      <c r="D26" s="661"/>
      <c r="E26" s="673"/>
      <c r="F26" s="673"/>
      <c r="G26" s="674"/>
    </row>
    <row r="27" spans="2:25" ht="21" customHeight="1">
      <c r="B27" s="504"/>
      <c r="C27" s="504"/>
      <c r="D27" s="505"/>
    </row>
    <row r="28" spans="2:25" s="476" customFormat="1" ht="21" customHeight="1">
      <c r="B28" s="502" t="s">
        <v>603</v>
      </c>
      <c r="C28" s="503"/>
      <c r="D28" s="506"/>
      <c r="E28" s="507"/>
      <c r="F28" s="506"/>
      <c r="G28" s="508" t="str">
        <f>IF(D28&gt;H28, "Invalid Date !", "")</f>
        <v/>
      </c>
      <c r="H28" s="509">
        <f>IF(E28="Feb",29,IF(OR(E28="Apr", E28="Jun", E28="Sep", E28="Nov"),30,31))</f>
        <v>31</v>
      </c>
      <c r="I28" s="480"/>
      <c r="J28" s="480"/>
      <c r="K28" s="480"/>
      <c r="L28" s="480"/>
      <c r="M28" s="480"/>
      <c r="N28" s="480"/>
      <c r="O28" s="480"/>
      <c r="P28" s="480"/>
      <c r="Q28" s="480"/>
      <c r="R28" s="480"/>
      <c r="S28" s="480"/>
      <c r="T28" s="480"/>
      <c r="U28" s="480"/>
      <c r="V28" s="480"/>
      <c r="W28" s="480"/>
      <c r="X28" s="480"/>
      <c r="Y28" s="480"/>
    </row>
    <row r="29" spans="2:25" ht="21" customHeight="1">
      <c r="B29" s="502" t="s">
        <v>604</v>
      </c>
      <c r="C29" s="503"/>
      <c r="D29" s="661"/>
      <c r="E29" s="662"/>
      <c r="F29" s="662"/>
      <c r="G29" s="663"/>
    </row>
    <row r="30" spans="2:25">
      <c r="E30" s="494"/>
    </row>
  </sheetData>
  <sheetProtection algorithmName="SHA-512" hashValue="l6NhqxKQaxZQbcIFc9rDLt9viCa8t1MhEb+7Txm8JQ5TlrhaahKWN6FoZRgZzru82DtUQTmFRm3lpkFXKNeWPw==" saltValue="nxMo41lS8wipx9GmDktEQQ==" spinCount="100000" sheet="1" selectLockedCells="1"/>
  <dataConsolidate/>
  <customSheetViews>
    <customSheetView guid="{5982E4F6-2741-4983-9AAD-9E9A4EC68F1C}" showPageBreaks="1" showGridLines="0" printArea="1" hiddenColumns="1" view="pageBreakPreview">
      <selection activeCell="D8" sqref="D8:G9"/>
      <pageMargins left="0.75" right="0.75" top="0.69" bottom="0.7" header="0.4" footer="0.37"/>
      <pageSetup scale="96" orientation="portrait" r:id="rId1"/>
      <headerFooter alignWithMargins="0"/>
    </customSheetView>
    <customSheetView guid="{7706378E-40E2-4583-90AF-E6E1DCB3696C}" showPageBreaks="1" showGridLines="0" printArea="1" hiddenColumns="1" view="pageBreakPreview">
      <selection activeCell="F28" sqref="F28"/>
      <pageMargins left="0.75" right="0.75" top="0.69" bottom="0.7" header="0.4" footer="0.37"/>
      <pageSetup scale="96" orientation="portrait" r:id="rId2"/>
      <headerFooter alignWithMargins="0"/>
    </customSheetView>
    <customSheetView guid="{72B383D4-8341-48BE-BBCC-63C6785ABF81}" scale="115" showPageBreaks="1" showGridLines="0" printArea="1" hiddenColumns="1" view="pageBreakPreview" topLeftCell="B1">
      <selection activeCell="D6" sqref="D6:G6"/>
      <pageMargins left="0.75" right="0.75" top="0.69" bottom="0.7" header="0.4" footer="0.37"/>
      <pageSetup scale="96" orientation="portrait" r:id="rId3"/>
      <headerFooter alignWithMargins="0"/>
    </customSheetView>
    <customSheetView guid="{347D9A5E-5167-4CD7-A121-BEAF211F64E4}" scale="115" showPageBreaks="1" showGridLines="0" printArea="1" hiddenColumns="1" view="pageBreakPreview">
      <selection activeCell="D8" sqref="D8:G8"/>
      <pageMargins left="0.75" right="0.75" top="0.69" bottom="0.7" header="0.4" footer="0.37"/>
      <pageSetup scale="96" orientation="portrait" r:id="rId4"/>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5"/>
      <headerFooter alignWithMargins="0"/>
    </customSheetView>
    <customSheetView guid="{BA86FE7A-199D-4ABD-A444-AE6BFDF4BCC9}" scale="115" showPageBreaks="1" showGridLines="0" printArea="1" hiddenColumns="1" view="pageBreakPreview" topLeftCell="A21">
      <selection activeCell="F28" sqref="F28"/>
      <pageMargins left="0.75" right="0.75" top="0.69" bottom="0.7" header="0.4" footer="0.37"/>
      <pageSetup scale="96" orientation="portrait" r:id="rId6"/>
      <headerFooter alignWithMargins="0"/>
    </customSheetView>
    <customSheetView guid="{47D52ECC-373D-4A7A-838F-7112A4A0A94F}" scale="115" showPageBreaks="1" showGridLines="0" printArea="1" hiddenColumns="1" view="pageBreakPreview">
      <selection activeCell="D8" sqref="D8:G8"/>
      <pageMargins left="0.75" right="0.75" top="0.69" bottom="0.7" header="0.4" footer="0.37"/>
      <pageSetup scale="96" orientation="portrait" r:id="rId7"/>
      <headerFooter alignWithMargins="0"/>
    </customSheetView>
    <customSheetView guid="{FB41F969-87BE-4AD1-A99C-A5F9EA1C8FCB}" showPageBreaks="1" showGridLines="0" printArea="1" hiddenColumns="1" view="pageBreakPreview">
      <selection activeCell="D6" sqref="D6:G6"/>
      <pageMargins left="0.75" right="0.75" top="0.69" bottom="0.7" header="0.4" footer="0.37"/>
      <pageSetup scale="96" orientation="portrait" r:id="rId8"/>
      <headerFooter alignWithMargins="0"/>
    </customSheetView>
    <customSheetView guid="{ADE88D87-5562-48EE-BF31-884D2436B74F}" scale="70" showPageBreaks="1" showGridLines="0" printArea="1" hiddenColumns="1" view="pageBreakPreview">
      <selection activeCell="D10" sqref="D10:G10"/>
      <pageMargins left="0.75" right="0.75" top="0.69" bottom="0.7" header="0.4" footer="0.37"/>
      <pageSetup scale="96" orientation="portrait" r:id="rId9"/>
      <headerFooter alignWithMargins="0"/>
    </customSheetView>
    <customSheetView guid="{EDBE2C29-D6BD-4752-9427-B80DA0681C38}" showPageBreaks="1" showGridLines="0" printArea="1" hiddenColumns="1" view="pageBreakPreview">
      <selection activeCell="D6" sqref="D6:G6"/>
      <pageMargins left="0.75" right="0.75" top="0.69" bottom="0.7" header="0.4" footer="0.37"/>
      <pageSetup scale="96" orientation="portrait" r:id="rId10"/>
      <headerFooter alignWithMargins="0"/>
    </customSheetView>
  </customSheetViews>
  <mergeCells count="23">
    <mergeCell ref="D16:G16"/>
    <mergeCell ref="B8:C8"/>
    <mergeCell ref="D8:G8"/>
    <mergeCell ref="D10:G10"/>
    <mergeCell ref="D12:G12"/>
    <mergeCell ref="D13:G13"/>
    <mergeCell ref="D11:G11"/>
    <mergeCell ref="D29:G29"/>
    <mergeCell ref="B1:G1"/>
    <mergeCell ref="B2:G2"/>
    <mergeCell ref="B4:G4"/>
    <mergeCell ref="D6:G6"/>
    <mergeCell ref="D7:G7"/>
    <mergeCell ref="D25:G25"/>
    <mergeCell ref="D26:G26"/>
    <mergeCell ref="D9:G9"/>
    <mergeCell ref="D17:G17"/>
    <mergeCell ref="D18:G18"/>
    <mergeCell ref="D20:G20"/>
    <mergeCell ref="D21:G21"/>
    <mergeCell ref="D22:G22"/>
    <mergeCell ref="D23:G23"/>
    <mergeCell ref="D15:G15"/>
  </mergeCells>
  <conditionalFormatting sqref="B20:C23">
    <cfRule type="expression" dxfId="30" priority="3">
      <formula>$AA$6&lt;2</formula>
    </cfRule>
  </conditionalFormatting>
  <conditionalFormatting sqref="B15:C18">
    <cfRule type="expression" dxfId="29" priority="4">
      <formula>$AA$6&lt;1</formula>
    </cfRule>
  </conditionalFormatting>
  <conditionalFormatting sqref="B7:G7">
    <cfRule type="expression" dxfId="28" priority="5">
      <formula>$D$6="Sole Bidder"</formula>
    </cfRule>
  </conditionalFormatting>
  <conditionalFormatting sqref="D15:G23">
    <cfRule type="expression" dxfId="27" priority="2" stopIfTrue="1">
      <formula>$D$6="Sole Bidder"</formula>
    </cfRule>
  </conditionalFormatting>
  <conditionalFormatting sqref="D20:G23">
    <cfRule type="expression" dxfId="26" priority="1">
      <formula>$L$8=1</formula>
    </cfRule>
  </conditionalFormatting>
  <dataValidations count="7">
    <dataValidation type="list" allowBlank="1" showInputMessage="1" showErrorMessage="1" sqref="F28" xr:uid="{00000000-0002-0000-0200-000000000000}">
      <formula1>"2022,2023"</formula1>
    </dataValidation>
    <dataValidation type="list" allowBlank="1" showInputMessage="1" showErrorMessage="1" sqref="E28" xr:uid="{00000000-0002-0000-0200-000001000000}">
      <formula1>"Jan,Feb,Mar,Apr,May,Jun,Jul,Aug,Sep,Oct,Nov,Dec"</formula1>
    </dataValidation>
    <dataValidation type="list" allowBlank="1" showInputMessage="1" showErrorMessage="1" sqref="D28" xr:uid="{00000000-0002-0000-0200-000002000000}">
      <formula1>"1,2,3,4,5,6,7,8,9,10,11,12,13,14,15,16,17,18,19,20,21,22,23,24,25,26,27,28,29,30,31"</formula1>
    </dataValidation>
    <dataValidation type="list" allowBlank="1" showInputMessage="1" showErrorMessage="1" sqref="D7:G7" xr:uid="{00000000-0002-0000-0200-000003000000}">
      <formula1>$AB$2:$AB$3</formula1>
    </dataValidation>
    <dataValidation showInputMessage="1" showErrorMessage="1" sqref="D9:G9" xr:uid="{00000000-0002-0000-0200-000004000000}"/>
    <dataValidation type="list" allowBlank="1" showInputMessage="1" showErrorMessage="1" sqref="D8:G8" xr:uid="{00000000-0002-0000-0200-000005000000}">
      <formula1>$M$3:$M$4</formula1>
    </dataValidation>
    <dataValidation type="list" allowBlank="1" showInputMessage="1" showErrorMessage="1" sqref="D6:G6" xr:uid="{00000000-0002-0000-0200-000006000000}">
      <formula1>$AA$2:$AA$3</formula1>
    </dataValidation>
  </dataValidations>
  <pageMargins left="0.75" right="0.75" top="0.69" bottom="0.7" header="0.4" footer="0.37"/>
  <pageSetup scale="96" orientation="portrait" r:id="rId11"/>
  <headerFooter alignWithMargins="0"/>
  <drawing r:id="rId1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SheetLayoutView="100" workbookViewId="0">
      <selection activeCell="A14" sqref="A14:E14"/>
    </sheetView>
  </sheetViews>
  <sheetFormatPr defaultColWidth="9.140625" defaultRowHeight="16.5"/>
  <cols>
    <col min="1" max="1" width="12.140625" style="30" customWidth="1"/>
    <col min="2" max="2" width="15.7109375" style="30" customWidth="1"/>
    <col min="3" max="3" width="9.5703125" style="30" customWidth="1"/>
    <col min="4" max="4" width="17.28515625" style="30" customWidth="1"/>
    <col min="5" max="5" width="40.85546875" style="30" customWidth="1"/>
    <col min="6" max="6" width="12.85546875" style="43" customWidth="1"/>
    <col min="7" max="7" width="9.7109375" style="43" hidden="1" customWidth="1"/>
    <col min="8" max="8" width="18" style="43" hidden="1" customWidth="1"/>
    <col min="9" max="25" width="9.7109375" style="43" customWidth="1"/>
    <col min="26" max="26" width="18" style="167" customWidth="1"/>
    <col min="27" max="27" width="9.140625" style="52"/>
    <col min="28" max="28" width="9.140625" style="25"/>
    <col min="29" max="16384" width="9.140625" style="26"/>
  </cols>
  <sheetData>
    <row r="1" spans="1:46" ht="27" customHeight="1">
      <c r="A1" s="678" t="str">
        <f>Basic!A3&amp;Basic!B3</f>
        <v>Specification No. :5002002172/SUB-STATION(EXCLUDIN/DOM/A06-CC CS -7</v>
      </c>
      <c r="B1" s="678"/>
      <c r="C1" s="678"/>
      <c r="D1" s="678"/>
      <c r="E1" s="375" t="str">
        <f>"Attachment-3(JV) " &amp; AT1</f>
        <v xml:space="preserve">Attachment-3(JV) </v>
      </c>
      <c r="F1" s="74"/>
      <c r="G1" s="74"/>
      <c r="H1" s="74"/>
      <c r="I1" s="74"/>
      <c r="J1" s="74"/>
      <c r="K1" s="74"/>
      <c r="L1" s="74"/>
      <c r="M1" s="74"/>
      <c r="N1" s="74"/>
      <c r="O1" s="74"/>
      <c r="P1" s="74"/>
      <c r="Q1" s="74"/>
      <c r="R1" s="74"/>
      <c r="S1" s="74"/>
      <c r="T1" s="74"/>
      <c r="U1" s="74"/>
      <c r="V1" s="74"/>
      <c r="W1" s="74"/>
      <c r="X1" s="74"/>
      <c r="Y1" s="74"/>
      <c r="Z1" s="173" t="str">
        <f>'Names of Bidder'!D6</f>
        <v>Sole Bidder</v>
      </c>
      <c r="AT1" s="171"/>
    </row>
    <row r="2" spans="1:46" ht="10.5" customHeight="1">
      <c r="Z2" s="173">
        <f>'Names of Bidder'!G6</f>
        <v>0</v>
      </c>
    </row>
    <row r="3" spans="1:46" ht="123.6" customHeight="1">
      <c r="A3" s="679" t="str">
        <f>Basic!B1</f>
        <v>400kV AIS Substation Extension Package SS88 for i) Extension of 400/220kV Fategarh-III PS under Grant of 400kV &amp; 220kV bays to RE generators at Fatehgarh-III (erstwhile Ramgarh-II) PS under ISTS, ii) Extn. of 400kV Bhadla-II PS  &amp; Extn. of 400kV Fatehgarh-II PS under Implementation of 400kV bays for RE generators at Bhadla-II PS, Fatehgarh-II and iii) Extn. of 400/220kV Fatehgarh-III PS under Implementation of 400kV bays for RE generators at Fatehgarh-III (erstwhile Ramgarh-II) PS</v>
      </c>
      <c r="B3" s="680"/>
      <c r="C3" s="680"/>
      <c r="D3" s="680"/>
      <c r="E3" s="680"/>
      <c r="F3" s="75"/>
      <c r="G3" s="75"/>
      <c r="H3" s="75"/>
      <c r="I3" s="75"/>
      <c r="J3" s="75"/>
      <c r="K3" s="75"/>
      <c r="L3" s="75"/>
      <c r="M3" s="75"/>
      <c r="N3" s="75"/>
      <c r="O3" s="75"/>
      <c r="P3" s="75"/>
      <c r="Q3" s="75"/>
      <c r="R3" s="75"/>
      <c r="S3" s="75"/>
      <c r="T3" s="75"/>
      <c r="U3" s="75"/>
      <c r="V3" s="75"/>
      <c r="W3" s="75"/>
      <c r="X3" s="75"/>
      <c r="Y3" s="75"/>
      <c r="Z3" s="174"/>
      <c r="AA3" s="76"/>
      <c r="AB3" s="27"/>
    </row>
    <row r="4" spans="1:46" ht="20.100000000000001" customHeight="1">
      <c r="A4" s="29"/>
      <c r="AB4" s="31"/>
      <c r="AC4" s="11"/>
    </row>
    <row r="5" spans="1:46" ht="20.100000000000001" customHeight="1">
      <c r="A5" s="681" t="s">
        <v>339</v>
      </c>
      <c r="B5" s="681"/>
      <c r="C5" s="681"/>
      <c r="D5" s="681"/>
      <c r="E5" s="681"/>
      <c r="F5" s="77"/>
      <c r="G5" s="77"/>
      <c r="H5" s="77"/>
      <c r="I5" s="77"/>
      <c r="J5" s="77"/>
      <c r="K5" s="77"/>
      <c r="L5" s="77"/>
      <c r="M5" s="77"/>
      <c r="N5" s="77"/>
      <c r="O5" s="77"/>
      <c r="P5" s="77"/>
      <c r="Q5" s="77"/>
      <c r="R5" s="77"/>
      <c r="S5" s="77"/>
      <c r="T5" s="77"/>
      <c r="U5" s="77"/>
      <c r="V5" s="77"/>
      <c r="W5" s="77"/>
      <c r="X5" s="77"/>
      <c r="Y5" s="77"/>
      <c r="Z5" s="175"/>
      <c r="AB5" s="31"/>
      <c r="AC5" s="13"/>
    </row>
    <row r="6" spans="1:46" ht="20.100000000000001" customHeight="1">
      <c r="A6" s="33"/>
      <c r="AB6" s="31"/>
      <c r="AC6" s="13"/>
    </row>
    <row r="7" spans="1:46" ht="20.100000000000001" customHeight="1">
      <c r="A7" s="34" t="str">
        <f>"Bidder’s Name and Address (" &amp; MID('Names of Bidder'!B10,9, 20) &amp; ") :"</f>
        <v>Bidder’s Name and Address (Sole Bidder) :</v>
      </c>
      <c r="E7" s="16" t="s">
        <v>344</v>
      </c>
      <c r="F7" s="16"/>
      <c r="G7" s="16"/>
      <c r="H7" s="16"/>
      <c r="I7" s="16"/>
      <c r="J7" s="16"/>
      <c r="K7" s="16"/>
      <c r="L7" s="16"/>
      <c r="M7" s="16"/>
      <c r="N7" s="16"/>
      <c r="O7" s="16"/>
      <c r="P7" s="16"/>
      <c r="Q7" s="16"/>
      <c r="R7" s="16"/>
      <c r="S7" s="16"/>
      <c r="T7" s="16"/>
      <c r="U7" s="16"/>
      <c r="V7" s="16"/>
      <c r="W7" s="16"/>
      <c r="X7" s="16"/>
      <c r="Y7" s="16"/>
      <c r="AB7" s="31"/>
      <c r="AC7" s="13"/>
    </row>
    <row r="8" spans="1:46" ht="36" customHeight="1">
      <c r="A8" s="677" t="str">
        <f>IF('Names of Bidder'!D6= "JV (Joint Venture)", "JV of " &amp; Z8, "")</f>
        <v/>
      </c>
      <c r="B8" s="677"/>
      <c r="C8" s="677"/>
      <c r="D8" s="677"/>
      <c r="E8" s="12" t="s">
        <v>346</v>
      </c>
      <c r="F8" s="16"/>
      <c r="G8" s="16"/>
      <c r="I8" s="16"/>
      <c r="J8" s="16"/>
      <c r="K8" s="16"/>
      <c r="L8" s="16"/>
      <c r="M8" s="16"/>
      <c r="N8" s="16"/>
      <c r="O8" s="16"/>
      <c r="P8" s="16"/>
      <c r="Q8" s="16"/>
      <c r="R8" s="16"/>
      <c r="S8" s="16"/>
      <c r="T8" s="16"/>
      <c r="U8" s="16"/>
      <c r="V8" s="16"/>
      <c r="W8" s="16"/>
      <c r="X8" s="16"/>
      <c r="Y8" s="16"/>
      <c r="Z8" s="176" t="str">
        <f>IF('Names of Bidder'!D7=1,'Names of Bidder'!D10&amp;" &amp; "&amp;'Names of Bidder'!D15,IF('Names of Bidder'!D7="2 or More",'Names of Bidder'!D10&amp;" , "&amp;'Names of Bidder'!D15&amp;" &amp; "&amp;'Names of Bidder'!D20,""))</f>
        <v/>
      </c>
      <c r="AB8" s="31"/>
      <c r="AC8" s="13"/>
    </row>
    <row r="9" spans="1:46" ht="20.100000000000001" customHeight="1">
      <c r="A9" s="14" t="s">
        <v>345</v>
      </c>
      <c r="B9" s="683" t="str">
        <f>IF('Names of Bidder'!D10=0, "", 'Names of Bidder'!D10)</f>
        <v/>
      </c>
      <c r="C9" s="683"/>
      <c r="D9" s="683"/>
      <c r="E9" s="12" t="s">
        <v>348</v>
      </c>
      <c r="F9" s="78"/>
      <c r="G9" s="78"/>
      <c r="H9" s="78"/>
      <c r="I9" s="78"/>
      <c r="J9" s="78"/>
      <c r="K9" s="78"/>
      <c r="L9" s="78"/>
      <c r="M9" s="78"/>
      <c r="N9" s="78"/>
      <c r="O9" s="78"/>
      <c r="P9" s="78"/>
      <c r="Q9" s="78"/>
      <c r="R9" s="78"/>
      <c r="S9" s="78"/>
      <c r="T9" s="78"/>
      <c r="U9" s="78"/>
      <c r="V9" s="78"/>
      <c r="W9" s="78"/>
      <c r="X9" s="78"/>
      <c r="Y9" s="78"/>
      <c r="AB9" s="31"/>
      <c r="AC9" s="13"/>
    </row>
    <row r="10" spans="1:46" ht="20.100000000000001" customHeight="1">
      <c r="A10" s="14" t="s">
        <v>347</v>
      </c>
      <c r="B10" s="683" t="str">
        <f>IF('Names of Bidder'!D11=0, "", 'Names of Bidder'!D11)</f>
        <v/>
      </c>
      <c r="C10" s="683"/>
      <c r="D10" s="683"/>
      <c r="E10" s="12" t="s">
        <v>178</v>
      </c>
      <c r="F10" s="78"/>
      <c r="G10" s="78"/>
      <c r="H10" s="78"/>
      <c r="I10" s="78"/>
      <c r="J10" s="78"/>
      <c r="K10" s="78"/>
      <c r="L10" s="78"/>
      <c r="M10" s="78"/>
      <c r="N10" s="78"/>
      <c r="O10" s="78"/>
      <c r="P10" s="78"/>
      <c r="Q10" s="78"/>
      <c r="R10" s="78"/>
      <c r="S10" s="78"/>
      <c r="T10" s="78"/>
      <c r="U10" s="78"/>
      <c r="V10" s="78"/>
      <c r="W10" s="78"/>
      <c r="X10" s="78"/>
      <c r="Y10" s="78"/>
      <c r="AB10" s="31"/>
      <c r="AC10" s="13"/>
    </row>
    <row r="11" spans="1:46" ht="20.100000000000001" customHeight="1">
      <c r="B11" s="683" t="str">
        <f>IF('Names of Bidder'!D12=0, "", 'Names of Bidder'!D12)</f>
        <v/>
      </c>
      <c r="C11" s="683"/>
      <c r="D11" s="683"/>
      <c r="E11" s="12" t="s">
        <v>349</v>
      </c>
      <c r="F11" s="78"/>
      <c r="G11" s="78"/>
      <c r="H11" s="78"/>
      <c r="I11" s="78"/>
      <c r="J11" s="78"/>
      <c r="K11" s="78"/>
      <c r="L11" s="78"/>
      <c r="M11" s="78"/>
      <c r="N11" s="78"/>
      <c r="O11" s="78"/>
      <c r="P11" s="78"/>
      <c r="Q11" s="78"/>
      <c r="R11" s="78"/>
      <c r="S11" s="78"/>
      <c r="T11" s="78"/>
      <c r="U11" s="78"/>
      <c r="V11" s="78"/>
      <c r="W11" s="78"/>
      <c r="X11" s="78"/>
      <c r="Y11" s="78"/>
    </row>
    <row r="12" spans="1:46" ht="20.100000000000001" customHeight="1">
      <c r="A12" s="33"/>
      <c r="B12" s="683" t="str">
        <f>IF('Names of Bidder'!D13=0, "", 'Names of Bidder'!D13)</f>
        <v/>
      </c>
      <c r="C12" s="683"/>
      <c r="D12" s="683"/>
      <c r="E12" s="12"/>
      <c r="F12" s="78"/>
      <c r="G12" s="78"/>
      <c r="H12" s="78"/>
      <c r="I12" s="78"/>
      <c r="J12" s="78"/>
      <c r="K12" s="78"/>
      <c r="L12" s="78"/>
      <c r="M12" s="78"/>
      <c r="N12" s="78"/>
      <c r="O12" s="78"/>
      <c r="P12" s="78"/>
      <c r="Q12" s="78"/>
      <c r="R12" s="78"/>
      <c r="S12" s="78"/>
      <c r="T12" s="78"/>
      <c r="U12" s="78"/>
      <c r="V12" s="78"/>
      <c r="W12" s="78"/>
      <c r="X12" s="78"/>
      <c r="Y12" s="78"/>
    </row>
    <row r="13" spans="1:46" ht="9.9499999999999993" customHeight="1">
      <c r="A13" s="33"/>
      <c r="B13" s="149"/>
      <c r="C13" s="149"/>
      <c r="D13" s="149"/>
      <c r="E13" s="26"/>
      <c r="F13" s="78"/>
      <c r="G13" s="78"/>
      <c r="H13" s="78"/>
      <c r="I13" s="78"/>
      <c r="J13" s="78"/>
      <c r="K13" s="78"/>
      <c r="L13" s="78"/>
      <c r="M13" s="78"/>
      <c r="N13" s="78"/>
      <c r="O13" s="78"/>
      <c r="P13" s="78"/>
      <c r="Q13" s="78"/>
      <c r="R13" s="78"/>
      <c r="S13" s="78"/>
      <c r="T13" s="78"/>
      <c r="U13" s="78"/>
      <c r="V13" s="78"/>
      <c r="W13" s="78"/>
      <c r="X13" s="78"/>
      <c r="Y13" s="78"/>
    </row>
    <row r="14" spans="1:46" ht="20.100000000000001" customHeight="1">
      <c r="A14" s="684" t="str">
        <f>IF('Names of Bidder'!D6="Sole Bidder", "This Attachment is Not Applicable", "")</f>
        <v>This Attachment is Not Applicable</v>
      </c>
      <c r="B14" s="684"/>
      <c r="C14" s="684"/>
      <c r="D14" s="684"/>
      <c r="E14" s="684"/>
      <c r="F14" s="78"/>
      <c r="G14" s="78"/>
      <c r="H14" s="78"/>
      <c r="I14" s="78"/>
      <c r="J14" s="78"/>
      <c r="K14" s="78"/>
      <c r="L14" s="78"/>
      <c r="M14" s="78"/>
      <c r="N14" s="78"/>
      <c r="O14" s="78"/>
      <c r="P14" s="78"/>
      <c r="Q14" s="78"/>
      <c r="R14" s="78"/>
      <c r="S14" s="78"/>
      <c r="T14" s="78"/>
      <c r="U14" s="78"/>
      <c r="V14" s="78"/>
      <c r="W14" s="78"/>
      <c r="X14" s="78"/>
      <c r="Y14" s="78"/>
    </row>
    <row r="15" spans="1:46" ht="20.100000000000001" customHeight="1">
      <c r="A15" s="34" t="s">
        <v>170</v>
      </c>
      <c r="B15" s="149"/>
      <c r="C15" s="149"/>
      <c r="D15" s="149"/>
      <c r="E15" s="12"/>
      <c r="F15" s="78"/>
      <c r="G15" s="78"/>
      <c r="H15" s="78"/>
      <c r="I15" s="78"/>
      <c r="J15" s="78"/>
      <c r="K15" s="78"/>
      <c r="L15" s="78"/>
      <c r="M15" s="78"/>
      <c r="N15" s="78"/>
      <c r="O15" s="78"/>
      <c r="P15" s="78"/>
      <c r="Q15" s="78"/>
      <c r="R15" s="78"/>
      <c r="S15" s="78"/>
      <c r="T15" s="78"/>
      <c r="U15" s="78"/>
      <c r="V15" s="78"/>
      <c r="W15" s="78"/>
      <c r="X15" s="78"/>
      <c r="Y15" s="78"/>
    </row>
    <row r="16" spans="1:46" ht="20.100000000000001" customHeight="1">
      <c r="A16" s="34"/>
      <c r="B16" s="685" t="str">
        <f>IF(Z2=1,"Other Partner",IF(Z2="2 or More","Other Partner-1",""))</f>
        <v/>
      </c>
      <c r="C16" s="685"/>
      <c r="D16" s="685"/>
      <c r="E16" s="156" t="str">
        <f>IF(Z2="2 or More", "Other Partner-2", "")</f>
        <v/>
      </c>
      <c r="F16" s="78"/>
      <c r="G16" s="78"/>
      <c r="H16" s="78"/>
      <c r="I16" s="78"/>
      <c r="J16" s="78"/>
      <c r="K16" s="78"/>
      <c r="L16" s="78"/>
      <c r="M16" s="78"/>
      <c r="N16" s="78"/>
      <c r="O16" s="78"/>
      <c r="P16" s="78"/>
      <c r="Q16" s="78"/>
      <c r="R16" s="78"/>
      <c r="S16" s="78"/>
      <c r="T16" s="78"/>
      <c r="U16" s="78"/>
      <c r="V16" s="78"/>
      <c r="W16" s="78"/>
      <c r="X16" s="78"/>
      <c r="Y16" s="78"/>
    </row>
    <row r="17" spans="1:28" ht="20.100000000000001" customHeight="1">
      <c r="A17" s="14" t="s">
        <v>345</v>
      </c>
      <c r="B17" s="683" t="str">
        <f>IF('Names of Bidder'!D15=0, "", 'Names of Bidder'!D15)</f>
        <v/>
      </c>
      <c r="C17" s="683"/>
      <c r="D17" s="683"/>
      <c r="E17" s="299" t="str">
        <f>IF($Z$2="2 or More", IF(#REF!=0, "",#REF!), "")</f>
        <v/>
      </c>
      <c r="F17" s="78"/>
      <c r="G17" s="78"/>
      <c r="H17" s="78"/>
      <c r="I17" s="78"/>
      <c r="J17" s="78"/>
      <c r="K17" s="78"/>
      <c r="L17" s="78"/>
      <c r="M17" s="78"/>
      <c r="N17" s="78"/>
      <c r="O17" s="78"/>
      <c r="P17" s="78"/>
      <c r="Q17" s="78"/>
      <c r="R17" s="78"/>
      <c r="S17" s="78"/>
      <c r="T17" s="78"/>
      <c r="U17" s="78"/>
      <c r="V17" s="78"/>
      <c r="W17" s="78"/>
      <c r="X17" s="78"/>
      <c r="Y17" s="78"/>
    </row>
    <row r="18" spans="1:28" ht="20.100000000000001" customHeight="1">
      <c r="A18" s="14" t="s">
        <v>347</v>
      </c>
      <c r="B18" s="683" t="str">
        <f>IF('Names of Bidder'!D16=0, "", 'Names of Bidder'!D16)</f>
        <v/>
      </c>
      <c r="C18" s="683"/>
      <c r="D18" s="683"/>
      <c r="E18" s="299" t="str">
        <f>IF($Z$2="2 or More", IF(#REF!=0, "",#REF!), "")</f>
        <v/>
      </c>
      <c r="F18" s="78"/>
      <c r="G18" s="78"/>
      <c r="H18" s="78"/>
      <c r="I18" s="78"/>
      <c r="J18" s="78"/>
      <c r="K18" s="78"/>
      <c r="L18" s="78"/>
      <c r="M18" s="78"/>
      <c r="N18" s="78"/>
      <c r="O18" s="78"/>
      <c r="P18" s="78"/>
      <c r="Q18" s="78"/>
      <c r="R18" s="78"/>
      <c r="S18" s="78"/>
      <c r="T18" s="78"/>
      <c r="U18" s="78"/>
      <c r="V18" s="78"/>
      <c r="W18" s="78"/>
      <c r="X18" s="78"/>
      <c r="Y18" s="78"/>
    </row>
    <row r="19" spans="1:28" ht="20.100000000000001" customHeight="1">
      <c r="A19" s="33"/>
      <c r="B19" s="683" t="str">
        <f>IF('Names of Bidder'!D17=0, "", 'Names of Bidder'!D17)</f>
        <v/>
      </c>
      <c r="C19" s="683"/>
      <c r="D19" s="683"/>
      <c r="E19" s="299" t="str">
        <f>IF($Z$2="2 or More", IF(#REF!=0, "",#REF!), "")</f>
        <v/>
      </c>
      <c r="AA19" s="78"/>
    </row>
    <row r="20" spans="1:28" ht="20.100000000000001" customHeight="1">
      <c r="A20" s="33"/>
      <c r="B20" s="683" t="str">
        <f>IF('Names of Bidder'!D18=0, "", 'Names of Bidder'!D18)</f>
        <v/>
      </c>
      <c r="C20" s="683"/>
      <c r="D20" s="683"/>
      <c r="E20" s="299" t="str">
        <f>IF($Z$2="2 or More", IF(#REF!=0, "",#REF!), "")</f>
        <v/>
      </c>
      <c r="AA20" s="78"/>
    </row>
    <row r="21" spans="1:28" ht="20.100000000000001" customHeight="1">
      <c r="A21" s="30" t="s">
        <v>340</v>
      </c>
    </row>
    <row r="22" spans="1:28" ht="84" customHeight="1">
      <c r="A22" s="682" t="s">
        <v>606</v>
      </c>
      <c r="B22" s="682"/>
      <c r="C22" s="682"/>
      <c r="D22" s="682"/>
      <c r="E22" s="682"/>
      <c r="F22" s="79"/>
      <c r="G22" s="79"/>
      <c r="H22" s="79" t="str">
        <f>'Names of Bidder'!D6</f>
        <v>Sole Bidder</v>
      </c>
      <c r="I22" s="79"/>
      <c r="J22" s="79"/>
      <c r="K22" s="79"/>
      <c r="L22" s="79"/>
      <c r="M22" s="79"/>
      <c r="N22" s="79"/>
      <c r="O22" s="79"/>
      <c r="P22" s="79"/>
      <c r="Q22" s="79"/>
      <c r="R22" s="79"/>
      <c r="S22" s="79"/>
      <c r="T22" s="79"/>
      <c r="U22" s="79"/>
      <c r="V22" s="79"/>
      <c r="W22" s="79"/>
      <c r="X22" s="79"/>
      <c r="Y22" s="79"/>
      <c r="Z22" s="177"/>
      <c r="AA22" s="80"/>
      <c r="AB22" s="35"/>
    </row>
    <row r="23" spans="1:28" ht="33" customHeight="1">
      <c r="D23" s="154"/>
    </row>
    <row r="24" spans="1:28" ht="33" customHeight="1">
      <c r="A24" s="37" t="s">
        <v>6</v>
      </c>
      <c r="B24" s="124" t="str">
        <f>'Names of Bidder'!D28&amp;"-"&amp; 'Names of Bidder'!E28&amp;"-" &amp;'Names of Bidder'!F28</f>
        <v>--</v>
      </c>
      <c r="C24" s="81"/>
      <c r="D24" s="154" t="s">
        <v>4</v>
      </c>
      <c r="E24" s="297" t="str">
        <f>IF('Names of Bidder'!D25=0, "", 'Names of Bidder'!D25)</f>
        <v/>
      </c>
      <c r="F24" s="81"/>
      <c r="G24" s="81"/>
      <c r="H24" s="81"/>
      <c r="I24" s="81"/>
      <c r="J24" s="81"/>
      <c r="K24" s="81"/>
      <c r="L24" s="81"/>
      <c r="M24" s="81"/>
      <c r="N24" s="81"/>
      <c r="O24" s="81"/>
      <c r="P24" s="81"/>
      <c r="Q24" s="81"/>
      <c r="R24" s="81"/>
      <c r="S24" s="81"/>
      <c r="T24" s="81"/>
      <c r="U24" s="81"/>
      <c r="V24" s="81"/>
      <c r="W24" s="81"/>
      <c r="X24" s="81"/>
      <c r="Y24" s="81"/>
      <c r="AA24" s="52">
        <f>Basic!B4</f>
        <v>0</v>
      </c>
    </row>
    <row r="25" spans="1:28" ht="33" customHeight="1">
      <c r="A25" s="37" t="s">
        <v>7</v>
      </c>
      <c r="B25" s="297" t="str">
        <f>IF('Names of Bidder'!D29=0, "", 'Names of Bidder'!D29)</f>
        <v/>
      </c>
      <c r="C25" s="81"/>
      <c r="D25" s="154" t="s">
        <v>5</v>
      </c>
      <c r="E25" s="297" t="str">
        <f>IF('Names of Bidder'!D26=0, "", 'Names of Bidder'!D26)</f>
        <v/>
      </c>
      <c r="F25" s="142"/>
      <c r="G25" s="142"/>
      <c r="H25" s="142"/>
      <c r="I25" s="142"/>
      <c r="J25" s="142"/>
      <c r="K25" s="142"/>
      <c r="L25" s="142"/>
      <c r="M25" s="142"/>
      <c r="N25" s="142"/>
      <c r="O25" s="142"/>
      <c r="P25" s="142"/>
      <c r="Q25" s="142"/>
      <c r="R25" s="142"/>
      <c r="S25" s="142"/>
      <c r="T25" s="142"/>
      <c r="U25" s="142"/>
      <c r="V25" s="142"/>
      <c r="W25" s="142"/>
      <c r="X25" s="142"/>
      <c r="Y25" s="142"/>
      <c r="AA25" s="52" t="e">
        <f>Basic!#REF!</f>
        <v>#REF!</v>
      </c>
    </row>
    <row r="26" spans="1:28" ht="33" customHeight="1">
      <c r="C26" s="81"/>
      <c r="D26" s="154"/>
      <c r="F26" s="142"/>
      <c r="G26" s="142"/>
      <c r="H26" s="142"/>
      <c r="I26" s="142"/>
      <c r="J26" s="142"/>
      <c r="K26" s="142"/>
      <c r="L26" s="142"/>
      <c r="M26" s="142"/>
      <c r="N26" s="142"/>
      <c r="O26" s="142"/>
      <c r="P26" s="142"/>
      <c r="Q26" s="142"/>
      <c r="R26" s="142"/>
      <c r="S26" s="142"/>
      <c r="T26" s="142"/>
      <c r="U26" s="142"/>
      <c r="V26" s="142"/>
      <c r="W26" s="142"/>
      <c r="X26" s="142"/>
      <c r="Y26" s="142"/>
    </row>
    <row r="27" spans="1:28" ht="33" customHeight="1">
      <c r="A27" s="34"/>
      <c r="C27" s="34"/>
      <c r="E27" s="34"/>
      <c r="F27" s="81"/>
      <c r="G27" s="81"/>
      <c r="H27" s="81"/>
      <c r="I27" s="81"/>
      <c r="J27" s="81"/>
      <c r="K27" s="81"/>
      <c r="L27" s="81"/>
      <c r="M27" s="81"/>
      <c r="N27" s="81"/>
      <c r="O27" s="81"/>
      <c r="P27" s="81"/>
      <c r="Q27" s="81"/>
      <c r="R27" s="81"/>
      <c r="S27" s="81"/>
      <c r="T27" s="81"/>
      <c r="U27" s="81"/>
      <c r="V27" s="81"/>
      <c r="W27" s="81"/>
      <c r="X27" s="81"/>
      <c r="Y27" s="81"/>
    </row>
    <row r="28" spans="1:28" ht="20.100000000000001" customHeight="1"/>
    <row r="29" spans="1:28" ht="20.100000000000001" customHeight="1">
      <c r="A29" s="39"/>
    </row>
    <row r="30" spans="1:28" ht="20.100000000000001" customHeight="1"/>
    <row r="31" spans="1:28" ht="20.100000000000001" customHeight="1"/>
    <row r="32" spans="1:2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algorithmName="SHA-512" hashValue="L8pgfNzRW2jzvdzc6rQWrcobfa1fdmK5Lqpg4M6yIi7Qc6Cbmd77NqmAyS/ZcktjwpbZ3QULmk6ztcKGVxuqnQ==" saltValue="QKr9tw6PFfhQWlWLw3WFnw==" spinCount="100000" sheet="1" formatColumns="0" formatRows="0" selectLockedCells="1"/>
  <customSheetViews>
    <customSheetView guid="{5982E4F6-2741-4983-9AAD-9E9A4EC68F1C}" showPageBreaks="1" showGridLines="0" fitToPage="1" printArea="1" hiddenColumns="1" view="pageBreakPreview">
      <selection activeCell="A14" sqref="A14:E14"/>
      <pageMargins left="0.75" right="0.63" top="0.57999999999999996" bottom="0.6" header="0.34" footer="0.35"/>
      <pageSetup scale="90" orientation="portrait" r:id="rId1"/>
      <headerFooter alignWithMargins="0">
        <oddFooter>&amp;R&amp;"Book Antiqua,Bold"&amp;8 Page &amp;P of &amp;N</oddFooter>
      </headerFooter>
    </customSheetView>
    <customSheetView guid="{7706378E-40E2-4583-90AF-E6E1DCB3696C}" showPageBreaks="1" showGridLines="0" fitToPage="1" printArea="1" hiddenColumns="1" view="pageBreakPreview" topLeftCell="A16">
      <selection activeCell="E8" sqref="E8"/>
      <pageMargins left="0.75" right="0.63" top="0.57999999999999996" bottom="0.6" header="0.34" footer="0.35"/>
      <pageSetup scale="80" orientation="portrait" r:id="rId2"/>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E24" sqref="E24"/>
      <pageMargins left="0.75" right="0.63" top="0.57999999999999996" bottom="0.6" header="0.34" footer="0.35"/>
      <pageSetup scale="90" orientation="portrait" r:id="rId3"/>
      <headerFooter alignWithMargins="0">
        <oddFooter>&amp;R&amp;"Book Antiqua,Bold"&amp;8 Page &amp;P of &amp;N</oddFooter>
      </headerFooter>
    </customSheetView>
    <customSheetView guid="{347D9A5E-5167-4CD7-A121-BEAF211F64E4}" showPageBreaks="1" showGridLines="0" fitToPage="1" printArea="1" hiddenColumns="1" view="pageBreakPreview">
      <selection activeCell="L24" sqref="L24"/>
      <pageMargins left="0.75" right="0.63" top="0.57999999999999996" bottom="0.6" header="0.34" footer="0.35"/>
      <pageSetup scale="90" orientation="portrait" r:id="rId4"/>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6"/>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8"/>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9"/>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10"/>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1"/>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16"/>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1"/>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2"/>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24"/>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26"/>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75" right="0.63" top="0.57999999999999996" bottom="0.6" header="0.34" footer="0.35"/>
      <pageSetup scale="89" orientation="portrait" r:id="rId27"/>
      <headerFooter alignWithMargins="0">
        <oddFooter>&amp;R&amp;"Book Antiqua,Bold"&amp;8 Page &amp;P of &amp;N</oddFooter>
      </headerFooter>
    </customSheetView>
    <customSheetView guid="{47D52ECC-373D-4A7A-838F-7112A4A0A94F}" showPageBreaks="1" showGridLines="0" fitToPage="1" printArea="1" hiddenColumns="1" view="pageBreakPreview">
      <selection activeCell="L24" sqref="L24"/>
      <pageMargins left="0.75" right="0.63" top="0.57999999999999996" bottom="0.6" header="0.34" footer="0.35"/>
      <pageSetup scale="90" orientation="portrait" r:id="rId28"/>
      <headerFooter alignWithMargins="0">
        <oddFooter>&amp;R&amp;"Book Antiqua,Bold"&amp;8 Page &amp;P of &amp;N</oddFooter>
      </headerFooter>
    </customSheetView>
    <customSheetView guid="{FB41F969-87BE-4AD1-A99C-A5F9EA1C8FCB}" showPageBreaks="1" showGridLines="0" fitToPage="1" printArea="1" hiddenColumns="1" view="pageBreakPreview">
      <selection activeCell="E24" sqref="E24"/>
      <pageMargins left="0.75" right="0.63" top="0.57999999999999996" bottom="0.6" header="0.34" footer="0.35"/>
      <pageSetup scale="89" orientation="portrait" r:id="rId29"/>
      <headerFooter alignWithMargins="0">
        <oddFooter>&amp;R&amp;"Book Antiqua,Bold"&amp;8 Page &amp;P of &amp;N</oddFooter>
      </headerFooter>
    </customSheetView>
    <customSheetView guid="{ADE88D87-5562-48EE-BF31-884D2436B74F}" scale="70" showPageBreaks="1" showGridLines="0" fitToPage="1" printArea="1" hiddenColumns="1" view="pageBreakPreview">
      <selection activeCell="A3" sqref="A3:E3"/>
      <pageMargins left="0.75" right="0.63" top="0.57999999999999996" bottom="0.6" header="0.34" footer="0.35"/>
      <pageSetup scale="80" orientation="portrait" r:id="rId30"/>
      <headerFooter alignWithMargins="0">
        <oddFooter>&amp;R&amp;"Book Antiqua,Bold"&amp;8 Page &amp;P of &amp;N</oddFooter>
      </headerFooter>
    </customSheetView>
    <customSheetView guid="{EDBE2C29-D6BD-4752-9427-B80DA0681C38}" showPageBreaks="1" showGridLines="0" fitToPage="1" printArea="1" hiddenColumns="1" view="pageBreakPreview" topLeftCell="A3">
      <selection activeCell="A3" sqref="A3:E3"/>
      <pageMargins left="0.75" right="0.63" top="0.57999999999999996" bottom="0.6" header="0.34" footer="0.35"/>
      <pageSetup scale="80" orientation="portrait" r:id="rId31"/>
      <headerFooter alignWithMargins="0">
        <oddFooter>&amp;R&amp;"Book Antiqua,Bold"&amp;8 Page &amp;P of &amp;N</oddFooter>
      </headerFooter>
    </customSheetView>
  </customSheetViews>
  <mergeCells count="15">
    <mergeCell ref="A8:D8"/>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7" type="noConversion"/>
  <conditionalFormatting sqref="A15:A19 B15:E20">
    <cfRule type="expression" dxfId="25" priority="1" stopIfTrue="1">
      <formula>$Z$2=0</formula>
    </cfRule>
  </conditionalFormatting>
  <conditionalFormatting sqref="A22">
    <cfRule type="expression" dxfId="24" priority="2" stopIfTrue="1">
      <formula>$H$22="Sole Bidder"</formula>
    </cfRule>
  </conditionalFormatting>
  <pageMargins left="0.75" right="0.63" top="0.57999999999999996" bottom="0.6" header="0.34" footer="0.35"/>
  <pageSetup scale="90" orientation="portrait" r:id="rId32"/>
  <headerFooter alignWithMargins="0">
    <oddFooter>&amp;R&amp;"Book Antiqua,Bold"&amp;8 Page &amp;P of &amp;N</oddFooter>
  </headerFooter>
  <drawing r:id="rId3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pageSetUpPr fitToPage="1"/>
  </sheetPr>
  <dimension ref="A1:I36"/>
  <sheetViews>
    <sheetView showGridLines="0" view="pageBreakPreview" zoomScaleSheetLayoutView="100" workbookViewId="0">
      <selection activeCell="B17" sqref="B17"/>
    </sheetView>
  </sheetViews>
  <sheetFormatPr defaultColWidth="9.140625" defaultRowHeight="16.5"/>
  <cols>
    <col min="1" max="1" width="12.140625" style="30" customWidth="1"/>
    <col min="2" max="2" width="20.5703125" style="30" customWidth="1"/>
    <col min="3" max="3" width="11.42578125" style="30" customWidth="1"/>
    <col min="4" max="4" width="39.7109375" style="30" customWidth="1"/>
    <col min="5" max="5" width="39.85546875" style="30" customWidth="1"/>
    <col min="6" max="8" width="9.140625" style="25"/>
    <col min="9" max="16384" width="9.140625" style="26"/>
  </cols>
  <sheetData>
    <row r="1" spans="1:9" s="25" customFormat="1" ht="31.5" customHeight="1">
      <c r="A1" s="686" t="str">
        <f>'Attach 3(JV)'!A1</f>
        <v>Specification No. :5002002172/SUB-STATION(EXCLUDIN/DOM/A06-CC CS -7</v>
      </c>
      <c r="B1" s="686"/>
      <c r="C1" s="686"/>
      <c r="D1" s="686"/>
      <c r="E1" s="373" t="str">
        <f>"Attachment-3(QR) " &amp; 'Attach 3(JV)'!AT1</f>
        <v xml:space="preserve">Attachment-3(QR) </v>
      </c>
    </row>
    <row r="2" spans="1:9" ht="5.25" customHeight="1"/>
    <row r="3" spans="1:9" ht="130.15" customHeight="1">
      <c r="A3" s="679" t="str">
        <f>'Attach 3(JV)'!A3</f>
        <v>400kV AIS Substation Extension Package SS88 for i) Extension of 400/220kV Fategarh-III PS under Grant of 400kV &amp; 220kV bays to RE generators at Fatehgarh-III (erstwhile Ramgarh-II) PS under ISTS, ii) Extn. of 400kV Bhadla-II PS  &amp; Extn. of 400kV Fatehgarh-II PS under Implementation of 400kV bays for RE generators at Bhadla-II PS, Fatehgarh-II and iii) Extn. of 400/220kV Fatehgarh-III PS under Implementation of 400kV bays for RE generators at Fatehgarh-III (erstwhile Ramgarh-II) PS</v>
      </c>
      <c r="B3" s="680"/>
      <c r="C3" s="680"/>
      <c r="D3" s="680"/>
      <c r="E3" s="680"/>
      <c r="F3" s="27"/>
      <c r="G3" s="28"/>
      <c r="H3" s="27"/>
    </row>
    <row r="4" spans="1:9" ht="20.100000000000001" customHeight="1">
      <c r="A4" s="29"/>
      <c r="H4" s="31"/>
      <c r="I4" s="11"/>
    </row>
    <row r="5" spans="1:9" ht="20.100000000000001" customHeight="1">
      <c r="A5" s="681" t="s">
        <v>350</v>
      </c>
      <c r="B5" s="681"/>
      <c r="C5" s="681"/>
      <c r="D5" s="681"/>
      <c r="E5" s="681"/>
      <c r="F5" s="32"/>
      <c r="H5" s="31"/>
      <c r="I5" s="13"/>
    </row>
    <row r="6" spans="1:9" ht="20.100000000000001" customHeight="1">
      <c r="A6" s="33"/>
      <c r="H6" s="31"/>
      <c r="I6" s="13"/>
    </row>
    <row r="7" spans="1:9" ht="20.100000000000001" customHeight="1">
      <c r="A7" s="34" t="str">
        <f>'Attach 3(JV)'!A7</f>
        <v>Bidder’s Name and Address (Sole Bidder) :</v>
      </c>
      <c r="E7" s="16" t="str">
        <f>'Attach 3(JV)'!E7</f>
        <v>To:</v>
      </c>
      <c r="H7" s="31"/>
      <c r="I7" s="13"/>
    </row>
    <row r="8" spans="1:9" ht="36" customHeight="1">
      <c r="A8" s="677" t="str">
        <f>'Attach 3(JV)'!A8</f>
        <v/>
      </c>
      <c r="B8" s="677"/>
      <c r="C8" s="677"/>
      <c r="D8" s="677"/>
      <c r="E8" s="159" t="str">
        <f>'Attach 3(JV)'!E8</f>
        <v>Contract Services</v>
      </c>
      <c r="H8" s="31"/>
      <c r="I8" s="13"/>
    </row>
    <row r="9" spans="1:9" ht="20.100000000000001" customHeight="1">
      <c r="A9" s="14" t="s">
        <v>345</v>
      </c>
      <c r="B9" s="683" t="str">
        <f>'Attach 3(JV)'!B9</f>
        <v/>
      </c>
      <c r="C9" s="683"/>
      <c r="D9" s="683"/>
      <c r="E9" s="159" t="str">
        <f>'Attach 3(JV)'!E9</f>
        <v>Power Grid Corporation of India Ltd.,</v>
      </c>
      <c r="H9" s="31"/>
      <c r="I9" s="13"/>
    </row>
    <row r="10" spans="1:9" ht="20.100000000000001" customHeight="1">
      <c r="A10" s="14" t="s">
        <v>347</v>
      </c>
      <c r="B10" s="688" t="str">
        <f>'Attach 3(JV)'!B10</f>
        <v/>
      </c>
      <c r="C10" s="688"/>
      <c r="D10" s="688"/>
      <c r="E10" s="159" t="str">
        <f>'Attach 3(JV)'!E10</f>
        <v>"Saudamini", Plot No. 2, Sector 29</v>
      </c>
      <c r="H10" s="31"/>
      <c r="I10" s="13"/>
    </row>
    <row r="11" spans="1:9" ht="20.100000000000001" customHeight="1">
      <c r="B11" s="688" t="str">
        <f>'Attach 3(JV)'!B11</f>
        <v/>
      </c>
      <c r="C11" s="688"/>
      <c r="D11" s="688"/>
      <c r="E11" s="159" t="str">
        <f>'Attach 3(JV)'!E11</f>
        <v>Gurgaon (Haryana) - 122001</v>
      </c>
    </row>
    <row r="12" spans="1:9" ht="20.100000000000001" customHeight="1">
      <c r="A12" s="33"/>
      <c r="B12" s="688" t="str">
        <f>'Attach 3(JV)'!B12</f>
        <v/>
      </c>
      <c r="C12" s="688"/>
      <c r="D12" s="688"/>
      <c r="E12" s="16"/>
    </row>
    <row r="13" spans="1:9" ht="20.100000000000001" customHeight="1">
      <c r="A13" s="30" t="s">
        <v>340</v>
      </c>
      <c r="B13" s="105"/>
      <c r="C13" s="105"/>
      <c r="D13" s="105"/>
    </row>
    <row r="14" spans="1:9" ht="20.100000000000001" customHeight="1">
      <c r="A14" s="33"/>
      <c r="B14" s="105"/>
      <c r="C14" s="105"/>
      <c r="D14" s="105"/>
    </row>
    <row r="15" spans="1:9" ht="27.75" customHeight="1">
      <c r="A15" s="687" t="s">
        <v>705</v>
      </c>
      <c r="B15" s="687"/>
      <c r="C15" s="687"/>
      <c r="D15" s="687"/>
      <c r="E15" s="687"/>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33" customHeight="1">
      <c r="D21" s="38"/>
    </row>
    <row r="22" spans="1:5" ht="33" customHeight="1">
      <c r="A22" s="37" t="s">
        <v>6</v>
      </c>
      <c r="B22" s="73" t="str">
        <f>'Attach 3(JV)'!B24</f>
        <v>--</v>
      </c>
      <c r="C22" s="34"/>
      <c r="D22" s="38" t="s">
        <v>4</v>
      </c>
      <c r="E22" s="298" t="str">
        <f>'Attach 3(JV)'!E24</f>
        <v/>
      </c>
    </row>
    <row r="23" spans="1:5" ht="33" customHeight="1">
      <c r="A23" s="37" t="s">
        <v>7</v>
      </c>
      <c r="B23" s="298" t="str">
        <f>'Attach 3(JV)'!B25</f>
        <v/>
      </c>
      <c r="C23" s="34"/>
      <c r="D23" s="38" t="s">
        <v>5</v>
      </c>
      <c r="E23" s="298" t="str">
        <f>'Attach 3(JV)'!E25</f>
        <v/>
      </c>
    </row>
    <row r="24" spans="1:5" ht="33" customHeight="1">
      <c r="C24" s="34"/>
      <c r="D24" s="38"/>
    </row>
    <row r="25" spans="1:5" ht="33" customHeight="1">
      <c r="A25" s="34"/>
      <c r="B25" s="34"/>
      <c r="C25" s="34"/>
      <c r="D25" s="38"/>
      <c r="E25" s="34"/>
    </row>
    <row r="26" spans="1:5" ht="20.100000000000001" customHeight="1"/>
    <row r="27" spans="1:5" ht="20.100000000000001" customHeight="1"/>
    <row r="28" spans="1:5" ht="20.100000000000001" customHeight="1">
      <c r="A28" s="39"/>
    </row>
    <row r="29" spans="1:5" ht="20.100000000000001" customHeight="1"/>
    <row r="30" spans="1:5" ht="20.100000000000001" customHeight="1">
      <c r="A30" s="39"/>
    </row>
    <row r="31" spans="1:5" ht="20.100000000000001" customHeight="1"/>
    <row r="32" spans="1:5" ht="20.100000000000001" customHeight="1">
      <c r="A32" s="39"/>
    </row>
    <row r="33" ht="20.100000000000001" customHeight="1"/>
    <row r="34" ht="20.100000000000001" customHeight="1"/>
    <row r="35" ht="20.100000000000001" customHeight="1"/>
    <row r="36" ht="20.100000000000001" customHeight="1"/>
  </sheetData>
  <sheetProtection algorithmName="SHA-512" hashValue="h/ZKa5dSpmzFDKJnjwvf7nIv8bHexu6zhuBxdUKmyEO+0DJmsiyRyrlOaNxurPWzEqn4lp+gotv939VzAM76vw==" saltValue="i/oJ5g6u4xkM/KjEnsJlrQ==" spinCount="100000" sheet="1" formatColumns="0" formatRows="0" selectLockedCells="1"/>
  <customSheetViews>
    <customSheetView guid="{5982E4F6-2741-4983-9AAD-9E9A4EC68F1C}" showPageBreaks="1" showGridLines="0" fitToPage="1" printArea="1" view="pageBreakPreview">
      <selection activeCell="B17" sqref="B17"/>
      <pageMargins left="0.75" right="0.63" top="0.57999999999999996" bottom="0.6" header="0.34" footer="0.35"/>
      <pageSetup scale="82" orientation="portrait" r:id="rId1"/>
      <headerFooter alignWithMargins="0">
        <oddFooter>&amp;R&amp;"Book Antiqua,Bold"&amp;8 Page &amp;P of &amp;N</oddFooter>
      </headerFooter>
    </customSheetView>
    <customSheetView guid="{7706378E-40E2-4583-90AF-E6E1DCB3696C}" showPageBreaks="1" showGridLines="0" fitToPage="1" printArea="1" view="pageBreakPreview">
      <selection activeCell="B10" sqref="B10:D10"/>
      <pageMargins left="0.75" right="0.63" top="0.57999999999999996" bottom="0.6" header="0.34" footer="0.35"/>
      <pageSetup scale="81"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selection activeCell="E31" sqref="E31"/>
      <pageMargins left="0.75" right="0.63" top="0.57999999999999996" bottom="0.6" header="0.34" footer="0.35"/>
      <pageSetup scale="97"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7" orientation="portrait" r:id="rId4"/>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6"/>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8"/>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6"/>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24"/>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6"/>
      <headerFooter alignWithMargins="0">
        <oddFooter>&amp;R&amp;"Book Antiqua,Bold"&amp;8 Page &amp;P of &amp;N</oddFooter>
      </headerFooter>
    </customSheetView>
    <customSheetView guid="{BA86FE7A-199D-4ABD-A444-AE6BFDF4BCC9}" showPageBreaks="1" showGridLines="0" fitToPage="1" printArea="1" view="pageBreakPreview" topLeftCell="A7">
      <selection activeCell="H14" sqref="H14"/>
      <pageMargins left="0.75" right="0.63" top="0.57999999999999996" bottom="0.6" header="0.34" footer="0.35"/>
      <pageSetup scale="98" orientation="portrait" r:id="rId27"/>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7" orientation="portrait" r:id="rId28"/>
      <headerFooter alignWithMargins="0">
        <oddFooter>&amp;R&amp;"Book Antiqua,Bold"&amp;8 Page &amp;P of &amp;N</oddFooter>
      </headerFooter>
    </customSheetView>
    <customSheetView guid="{FB41F969-87BE-4AD1-A99C-A5F9EA1C8FCB}" showPageBreaks="1" showGridLines="0" fitToPage="1" printArea="1" view="pageBreakPreview">
      <selection activeCell="E31" sqref="E31"/>
      <pageMargins left="0.75" right="0.63" top="0.57999999999999996" bottom="0.6" header="0.34" footer="0.35"/>
      <pageSetup scale="98" orientation="portrait" r:id="rId29"/>
      <headerFooter alignWithMargins="0">
        <oddFooter>&amp;R&amp;"Book Antiqua,Bold"&amp;8 Page &amp;P of &amp;N</oddFooter>
      </headerFooter>
    </customSheetView>
    <customSheetView guid="{ADE88D87-5562-48EE-BF31-884D2436B74F}" showPageBreaks="1" showGridLines="0" fitToPage="1" printArea="1" view="pageBreakPreview">
      <selection activeCell="A3" sqref="A3:E3"/>
      <pageMargins left="0.75" right="0.63" top="0.57999999999999996" bottom="0.6" header="0.34" footer="0.35"/>
      <pageSetup scale="81" orientation="portrait" r:id="rId30"/>
      <headerFooter alignWithMargins="0">
        <oddFooter>&amp;R&amp;"Book Antiqua,Bold"&amp;8 Page &amp;P of &amp;N</oddFooter>
      </headerFooter>
    </customSheetView>
    <customSheetView guid="{EDBE2C29-D6BD-4752-9427-B80DA0681C38}" showPageBreaks="1" showGridLines="0" fitToPage="1" printArea="1" view="pageBreakPreview">
      <selection activeCell="B17" sqref="B17"/>
      <pageMargins left="0.75" right="0.63" top="0.57999999999999996" bottom="0.6" header="0.34" footer="0.35"/>
      <pageSetup scale="81" orientation="portrait" r:id="rId31"/>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82" orientation="portrait" r:id="rId32"/>
  <headerFooter alignWithMargins="0">
    <oddFooter>&amp;R&amp;"Book Antiqua,Bold"&amp;8 Page &amp;P of &amp;N</oddFooter>
  </headerFooter>
  <drawing r:id="rId3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pageSetUpPr fitToPage="1"/>
  </sheetPr>
  <dimension ref="A1:I42"/>
  <sheetViews>
    <sheetView showGridLines="0" showZeros="0" view="pageBreakPreview" topLeftCell="A16" zoomScaleSheetLayoutView="100" workbookViewId="0">
      <selection activeCell="F18" sqref="F18"/>
    </sheetView>
  </sheetViews>
  <sheetFormatPr defaultColWidth="9.140625" defaultRowHeight="16.5"/>
  <cols>
    <col min="1" max="1" width="12.140625" style="30" customWidth="1"/>
    <col min="2" max="2" width="20.5703125" style="30" customWidth="1"/>
    <col min="3" max="3" width="11.42578125" style="30" customWidth="1"/>
    <col min="4" max="4" width="15.42578125" style="30" customWidth="1"/>
    <col min="5" max="5" width="24" style="30" customWidth="1"/>
    <col min="6" max="7" width="24.28515625" style="178" customWidth="1"/>
    <col min="8" max="9" width="0" style="172" hidden="1" customWidth="1"/>
    <col min="10" max="15" width="0" style="26" hidden="1" customWidth="1"/>
    <col min="16" max="16384" width="9.140625" style="26"/>
  </cols>
  <sheetData>
    <row r="1" spans="1:8" ht="27.75" customHeight="1">
      <c r="A1" s="689" t="str">
        <f>'Attach 3(JV)'!A1</f>
        <v>Specification No. :5002002172/SUB-STATION(EXCLUDIN/DOM/A06-CC CS -7</v>
      </c>
      <c r="B1" s="689"/>
      <c r="C1" s="689"/>
      <c r="D1" s="689"/>
      <c r="E1" s="689"/>
      <c r="F1" s="382"/>
      <c r="G1" s="373" t="str">
        <f>"Attachment-4 " &amp; 'Attach 3(JV)'!AV1</f>
        <v xml:space="preserve">Attachment-4 </v>
      </c>
    </row>
    <row r="3" spans="1:8" ht="75" customHeight="1">
      <c r="A3" s="679" t="str">
        <f>'Attach 3(JV)'!A3</f>
        <v>400kV AIS Substation Extension Package SS88 for i) Extension of 400/220kV Fategarh-III PS under Grant of 400kV &amp; 220kV bays to RE generators at Fatehgarh-III (erstwhile Ramgarh-II) PS under ISTS, ii) Extn. of 400kV Bhadla-II PS  &amp; Extn. of 400kV Fatehgarh-II PS under Implementation of 400kV bays for RE generators at Bhadla-II PS, Fatehgarh-II and iii) Extn. of 400/220kV Fatehgarh-III PS under Implementation of 400kV bays for RE generators at Fatehgarh-III (erstwhile Ramgarh-II) PS</v>
      </c>
      <c r="B3" s="680"/>
      <c r="C3" s="680"/>
      <c r="D3" s="680"/>
      <c r="E3" s="680"/>
      <c r="F3" s="680"/>
      <c r="G3" s="680"/>
    </row>
    <row r="4" spans="1:8" ht="20.100000000000001" customHeight="1">
      <c r="A4" s="29"/>
      <c r="H4" s="181"/>
    </row>
    <row r="5" spans="1:8" ht="20.100000000000001" customHeight="1">
      <c r="A5" s="681" t="s">
        <v>351</v>
      </c>
      <c r="B5" s="681"/>
      <c r="C5" s="681"/>
      <c r="D5" s="681"/>
      <c r="E5" s="681"/>
      <c r="F5" s="681"/>
      <c r="G5" s="681"/>
      <c r="H5" s="182"/>
    </row>
    <row r="6" spans="1:8" ht="20.100000000000001" customHeight="1">
      <c r="A6" s="33"/>
      <c r="H6" s="182"/>
    </row>
    <row r="7" spans="1:8" ht="20.100000000000001" customHeight="1">
      <c r="A7" s="34" t="str">
        <f>'Attach 3(JV)'!A7</f>
        <v>Bidder’s Name and Address (Sole Bidder) :</v>
      </c>
      <c r="F7" s="16" t="str">
        <f>'Attach 3(JV)'!E7</f>
        <v>To:</v>
      </c>
      <c r="H7" s="182"/>
    </row>
    <row r="8" spans="1:8" ht="36" customHeight="1">
      <c r="A8" s="677" t="str">
        <f>'Attach 3(JV)'!A8</f>
        <v/>
      </c>
      <c r="B8" s="677"/>
      <c r="C8" s="677"/>
      <c r="D8" s="677"/>
      <c r="F8" s="159" t="str">
        <f>'Attach 3(JV)'!E8</f>
        <v>Contract Services</v>
      </c>
      <c r="H8" s="182"/>
    </row>
    <row r="9" spans="1:8" ht="20.100000000000001" customHeight="1">
      <c r="A9" s="14" t="s">
        <v>345</v>
      </c>
      <c r="B9" s="691" t="str">
        <f>'Attach 3(JV)'!B9</f>
        <v/>
      </c>
      <c r="C9" s="691"/>
      <c r="D9" s="691"/>
      <c r="F9" s="159" t="str">
        <f>'Attach 3(JV)'!E9</f>
        <v>Power Grid Corporation of India Ltd.,</v>
      </c>
      <c r="H9" s="182"/>
    </row>
    <row r="10" spans="1:8" ht="20.100000000000001" customHeight="1">
      <c r="A10" s="14" t="s">
        <v>347</v>
      </c>
      <c r="B10" s="691" t="str">
        <f>'Attach 3(JV)'!B10</f>
        <v/>
      </c>
      <c r="C10" s="691"/>
      <c r="D10" s="691"/>
      <c r="F10" s="159" t="str">
        <f>'Attach 3(JV)'!E10</f>
        <v>"Saudamini", Plot No. 2, Sector 29</v>
      </c>
      <c r="H10" s="182"/>
    </row>
    <row r="11" spans="1:8" ht="20.100000000000001" customHeight="1">
      <c r="B11" s="691" t="str">
        <f>'Attach 3(JV)'!B11</f>
        <v/>
      </c>
      <c r="C11" s="691"/>
      <c r="D11" s="691"/>
      <c r="F11" s="159" t="str">
        <f>'Attach 3(JV)'!E11</f>
        <v>Gurgaon (Haryana) - 122001</v>
      </c>
    </row>
    <row r="12" spans="1:8" ht="20.100000000000001" customHeight="1">
      <c r="A12" s="33"/>
      <c r="B12" s="691" t="str">
        <f>'Attach 3(JV)'!B12</f>
        <v/>
      </c>
      <c r="C12" s="691"/>
      <c r="D12" s="691"/>
      <c r="E12" s="16"/>
    </row>
    <row r="13" spans="1:8" ht="20.100000000000001" customHeight="1">
      <c r="A13" s="33"/>
      <c r="B13" s="150"/>
      <c r="C13" s="150"/>
      <c r="D13" s="150"/>
      <c r="E13" s="26"/>
      <c r="F13" s="179"/>
      <c r="G13" s="179"/>
    </row>
    <row r="14" spans="1:8" ht="20.100000000000001" customHeight="1">
      <c r="A14" s="33"/>
      <c r="B14" s="150"/>
      <c r="C14" s="150"/>
      <c r="D14" s="150"/>
    </row>
    <row r="15" spans="1:8" ht="20.100000000000001" customHeight="1">
      <c r="A15" s="30" t="s">
        <v>340</v>
      </c>
    </row>
    <row r="16" spans="1:8" ht="20.100000000000001" customHeight="1">
      <c r="A16" s="33"/>
    </row>
    <row r="17" spans="1:9" ht="50.1" customHeight="1">
      <c r="A17" s="692" t="str">
        <f>"We hereby certify that equipment and materials to be supplied are produced in " &amp;H26 &amp; " eligible source " &amp; F26</f>
        <v>We hereby certify that equipment and materials to be supplied are produced in [Name of Countries],  eligible source country.</v>
      </c>
      <c r="B17" s="692"/>
      <c r="C17" s="692"/>
      <c r="D17" s="692"/>
      <c r="E17" s="692"/>
      <c r="F17" s="180" t="s">
        <v>180</v>
      </c>
      <c r="G17" s="180" t="s">
        <v>181</v>
      </c>
    </row>
    <row r="18" spans="1:9" ht="45" customHeight="1">
      <c r="A18" s="690" t="str">
        <f>"We hereby certify that our company is incorporated and registered in " &amp;I26 &amp; " eligible source " &amp;G26</f>
        <v>We hereby certify that our company is incorporated and registered in [Name of Countries],  eligible source country.</v>
      </c>
      <c r="B18" s="690"/>
      <c r="C18" s="690"/>
      <c r="D18" s="690"/>
      <c r="E18" s="690"/>
      <c r="F18" s="186" t="s">
        <v>151</v>
      </c>
      <c r="G18" s="186" t="s">
        <v>151</v>
      </c>
      <c r="H18" s="167" t="str">
        <f t="shared" ref="H18:I25" si="0">IF(F18 = "", "", F18&amp; ", ")</f>
        <v xml:space="preserve">[Name of Countries], </v>
      </c>
      <c r="I18" s="167" t="str">
        <f t="shared" si="0"/>
        <v xml:space="preserve">[Name of Countries], </v>
      </c>
    </row>
    <row r="19" spans="1:9" ht="33" customHeight="1">
      <c r="A19" s="184"/>
      <c r="B19" s="184"/>
      <c r="C19" s="184"/>
      <c r="D19" s="184"/>
      <c r="E19" s="184"/>
      <c r="F19" s="186"/>
      <c r="G19" s="186"/>
      <c r="H19" s="167" t="str">
        <f t="shared" si="0"/>
        <v/>
      </c>
      <c r="I19" s="167" t="str">
        <f t="shared" si="0"/>
        <v/>
      </c>
    </row>
    <row r="20" spans="1:9" ht="33" customHeight="1">
      <c r="A20" s="184"/>
      <c r="B20" s="184"/>
      <c r="C20" s="184"/>
      <c r="D20" s="38"/>
      <c r="E20" s="184"/>
      <c r="F20" s="186"/>
      <c r="G20" s="186"/>
      <c r="H20" s="167" t="str">
        <f t="shared" si="0"/>
        <v/>
      </c>
      <c r="I20" s="167" t="str">
        <f t="shared" si="0"/>
        <v/>
      </c>
    </row>
    <row r="21" spans="1:9" ht="33" customHeight="1">
      <c r="A21" s="37" t="s">
        <v>6</v>
      </c>
      <c r="B21" s="73" t="str">
        <f>'Attach 3(JV)'!B24</f>
        <v>--</v>
      </c>
      <c r="D21" s="38" t="s">
        <v>4</v>
      </c>
      <c r="E21" s="298" t="str">
        <f>'Attach 3(JV)'!E24</f>
        <v/>
      </c>
      <c r="F21" s="186"/>
      <c r="G21" s="186"/>
      <c r="H21" s="167" t="str">
        <f t="shared" si="0"/>
        <v/>
      </c>
      <c r="I21" s="167" t="str">
        <f t="shared" si="0"/>
        <v/>
      </c>
    </row>
    <row r="22" spans="1:9" ht="33" customHeight="1">
      <c r="A22" s="37" t="s">
        <v>7</v>
      </c>
      <c r="B22" s="298" t="str">
        <f>'Attach 3(JV)'!B25</f>
        <v/>
      </c>
      <c r="D22" s="38" t="s">
        <v>5</v>
      </c>
      <c r="E22" s="298" t="str">
        <f>'Attach 3(JV)'!E25</f>
        <v/>
      </c>
      <c r="F22" s="186"/>
      <c r="G22" s="186"/>
      <c r="H22" s="167" t="str">
        <f t="shared" si="0"/>
        <v/>
      </c>
      <c r="I22" s="167" t="str">
        <f t="shared" si="0"/>
        <v/>
      </c>
    </row>
    <row r="23" spans="1:9" ht="33" customHeight="1">
      <c r="D23" s="38"/>
      <c r="F23" s="186"/>
      <c r="G23" s="186"/>
      <c r="H23" s="167" t="str">
        <f t="shared" si="0"/>
        <v/>
      </c>
      <c r="I23" s="167" t="str">
        <f t="shared" si="0"/>
        <v/>
      </c>
    </row>
    <row r="24" spans="1:9" ht="33" customHeight="1">
      <c r="D24" s="38"/>
      <c r="F24" s="186"/>
      <c r="G24" s="186"/>
      <c r="H24" s="167" t="str">
        <f t="shared" si="0"/>
        <v/>
      </c>
      <c r="I24" s="167" t="str">
        <f t="shared" si="0"/>
        <v/>
      </c>
    </row>
    <row r="25" spans="1:9" ht="33" customHeight="1">
      <c r="A25" s="26"/>
      <c r="B25" s="26"/>
      <c r="C25" s="26"/>
      <c r="D25" s="26"/>
      <c r="E25" s="26"/>
      <c r="F25" s="186"/>
      <c r="G25" s="186"/>
      <c r="H25" s="167" t="str">
        <f t="shared" si="0"/>
        <v/>
      </c>
      <c r="I25" s="167" t="str">
        <f t="shared" si="0"/>
        <v/>
      </c>
    </row>
    <row r="26" spans="1:9" ht="33" customHeight="1">
      <c r="A26" s="26"/>
      <c r="B26" s="26"/>
      <c r="C26" s="26"/>
      <c r="D26" s="26"/>
      <c r="E26" s="26"/>
      <c r="F26" s="183" t="str">
        <f>IF((8-COUNTBLANK(F18:F25)) &lt;2, "country.", "countries.")</f>
        <v>country.</v>
      </c>
      <c r="G26" s="183" t="str">
        <f>IF((8-COUNTBLANK(G18:G25)) &lt;2, "country.", "countries.")</f>
        <v>country.</v>
      </c>
      <c r="H26" s="167" t="str">
        <f>IF(COUNTBLANK(F18:F25) =8, "[Enter the name of country where from equipments &amp; material shall be supplied]",CONCATENATE(H18,H19,H20,H21,H22,H23,H24,H25))</f>
        <v xml:space="preserve">[Name of Countries], </v>
      </c>
      <c r="I26" s="167" t="str">
        <f>IF(COUNTBLANK(G18:G25) =8, "[Enter the name of country where from equipments &amp; material shall be supplied]",CONCATENATE(I18,I19,I20,I21,I22,I23,I24,I25))</f>
        <v xml:space="preserve">[Name of Countries], </v>
      </c>
    </row>
    <row r="27" spans="1:9" ht="33" customHeight="1">
      <c r="A27" s="26"/>
      <c r="B27" s="26"/>
      <c r="C27" s="26"/>
      <c r="D27" s="26"/>
      <c r="E27" s="26"/>
    </row>
    <row r="28" spans="1:9" ht="33" customHeight="1">
      <c r="A28" s="26"/>
      <c r="B28" s="26"/>
      <c r="C28" s="26"/>
      <c r="D28" s="26"/>
      <c r="E28" s="26"/>
    </row>
    <row r="29" spans="1:9" ht="33" customHeight="1">
      <c r="A29" s="26"/>
      <c r="B29" s="26"/>
      <c r="C29" s="26"/>
      <c r="D29" s="26"/>
      <c r="E29" s="26"/>
    </row>
    <row r="30" spans="1:9" ht="20.100000000000001" customHeight="1"/>
    <row r="31" spans="1:9" ht="20.100000000000001" customHeight="1">
      <c r="A31" s="39"/>
    </row>
    <row r="32" spans="1:9" ht="20.100000000000001" customHeight="1"/>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c r="A38" s="39"/>
    </row>
    <row r="39" spans="1:1" ht="20.100000000000001" customHeight="1"/>
    <row r="40" spans="1:1" ht="20.100000000000001" customHeight="1"/>
    <row r="41" spans="1:1" ht="20.100000000000001" customHeight="1"/>
    <row r="42" spans="1:1" ht="20.100000000000001" customHeight="1"/>
  </sheetData>
  <sheetProtection algorithmName="SHA-512" hashValue="nFZpzRfQqXAn7tgJluFOUhCQ9wIP5ArE2WnZDUoAtieYsZKPRSGl6jLj+ftBQgeNFSacauRE2/qLdZhbHZIgFw==" saltValue="D3+QrEyg80fbCkLT37Bsqw==" spinCount="100000" sheet="1" formatColumns="0" formatRows="0" selectLockedCells="1"/>
  <customSheetViews>
    <customSheetView guid="{5982E4F6-2741-4983-9AAD-9E9A4EC68F1C}" showPageBreaks="1" showGridLines="0" zeroValues="0" fitToPage="1" printArea="1" hiddenColumns="1" view="pageBreakPreview" topLeftCell="A16">
      <selection activeCell="F18" sqref="F18"/>
      <pageMargins left="0.75" right="0.63" top="0.57999999999999996" bottom="0.6" header="0.34" footer="0.35"/>
      <pageSetup scale="76" orientation="portrait" r:id="rId1"/>
      <headerFooter alignWithMargins="0">
        <oddFooter>&amp;R&amp;"Book Antiqua,Bold"&amp;8 Page &amp;P of &amp;N</oddFooter>
      </headerFooter>
    </customSheetView>
    <customSheetView guid="{7706378E-40E2-4583-90AF-E6E1DCB3696C}" showPageBreaks="1" showGridLines="0" zeroValues="0" fitToPage="1" printArea="1" hiddenColumns="1" view="pageBreakPreview" topLeftCell="A13">
      <selection activeCell="F18" sqref="F18"/>
      <pageMargins left="0.75" right="0.63" top="0.57999999999999996" bottom="0.6" header="0.34" footer="0.35"/>
      <pageSetup scale="68" orientation="portrait" r:id="rId2"/>
      <headerFooter alignWithMargins="0">
        <oddFooter>&amp;R&amp;"Book Antiqua,Bold"&amp;8 Page &amp;P of &amp;N</oddFooter>
      </headerFooter>
    </customSheetView>
    <customSheetView guid="{72B383D4-8341-48BE-BBCC-63C6785ABF81}" showPageBreaks="1" showGridLines="0" zeroValues="0" fitToPage="1" printArea="1" hiddenColumns="1" view="pageBreakPreview">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347D9A5E-5167-4CD7-A121-BEAF211F64E4}" showPageBreaks="1" showGridLines="0" zeroValues="0" fitToPage="1" printArea="1" hiddenColumns="1" view="pageBreakPreview">
      <selection activeCell="F18" sqref="F18"/>
      <pageMargins left="0.75" right="0.63" top="0.57999999999999996" bottom="0.6" header="0.34" footer="0.35"/>
      <pageSetup scale="68" orientation="portrait" r:id="rId4"/>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6"/>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8"/>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9"/>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10"/>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6"/>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1"/>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2"/>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3"/>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26"/>
      <headerFooter alignWithMargins="0">
        <oddFooter>&amp;R&amp;"Book Antiqua,Bold"&amp;8 Page &amp;P of &amp;N</oddFooter>
      </headerFooter>
    </customSheetView>
    <customSheetView guid="{BA86FE7A-199D-4ABD-A444-AE6BFDF4BCC9}" showPageBreaks="1" showGridLines="0" zeroValues="0" fitToPage="1" printArea="1" hiddenColumns="1" view="pageBreakPreview" topLeftCell="A7">
      <selection activeCell="F23" sqref="F23"/>
      <pageMargins left="0.75" right="0.63" top="0.57999999999999996" bottom="0.6" header="0.34" footer="0.35"/>
      <pageSetup scale="67" orientation="portrait" r:id="rId27"/>
      <headerFooter alignWithMargins="0">
        <oddFooter>&amp;R&amp;"Book Antiqua,Bold"&amp;8 Page &amp;P of &amp;N</oddFooter>
      </headerFooter>
    </customSheetView>
    <customSheetView guid="{47D52ECC-373D-4A7A-838F-7112A4A0A94F}" showPageBreaks="1" showGridLines="0" zeroValues="0" fitToPage="1" printArea="1" hiddenColumns="1" view="pageBreakPreview">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FB41F969-87BE-4AD1-A99C-A5F9EA1C8FCB}" showPageBreaks="1" showGridLines="0" zeroValues="0" fitToPage="1" printArea="1" hiddenColumns="1" view="pageBreakPreview" topLeftCell="A16">
      <selection activeCell="F18" sqref="F18"/>
      <pageMargins left="0.75" right="0.63" top="0.57999999999999996" bottom="0.6" header="0.34" footer="0.35"/>
      <pageSetup scale="67" orientation="portrait" r:id="rId29"/>
      <headerFooter alignWithMargins="0">
        <oddFooter>&amp;R&amp;"Book Antiqua,Bold"&amp;8 Page &amp;P of &amp;N</oddFooter>
      </headerFooter>
    </customSheetView>
    <customSheetView guid="{ADE88D87-5562-48EE-BF31-884D2436B74F}" showPageBreaks="1" showGridLines="0" zeroValues="0" fitToPage="1" printArea="1" hiddenColumns="1" view="pageBreakPreview" topLeftCell="A13">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 guid="{EDBE2C29-D6BD-4752-9427-B80DA0681C38}" showPageBreaks="1" showGridLines="0" zeroValues="0" fitToPage="1" printArea="1" hiddenColumns="1" view="pageBreakPreview" topLeftCell="A4">
      <selection activeCell="F18" sqref="F18"/>
      <pageMargins left="0.75" right="0.63" top="0.57999999999999996" bottom="0.6" header="0.34" footer="0.35"/>
      <pageSetup scale="68" orientation="portrait" r:id="rId31"/>
      <headerFooter alignWithMargins="0">
        <oddFooter>&amp;R&amp;"Book Antiqua,Bold"&amp;8 Page &amp;P of &amp;N</oddFooter>
      </headerFooter>
    </customSheetView>
  </customSheetViews>
  <mergeCells count="10">
    <mergeCell ref="A1:E1"/>
    <mergeCell ref="A5:G5"/>
    <mergeCell ref="A3:G3"/>
    <mergeCell ref="A8:D8"/>
    <mergeCell ref="A18:E18"/>
    <mergeCell ref="B9:D9"/>
    <mergeCell ref="A17:E17"/>
    <mergeCell ref="B10:D10"/>
    <mergeCell ref="B11:D11"/>
    <mergeCell ref="B12:D12"/>
  </mergeCells>
  <phoneticPr fontId="7" type="noConversion"/>
  <pageMargins left="0.75" right="0.63" top="0.57999999999999996" bottom="0.6" header="0.34" footer="0.35"/>
  <pageSetup scale="76" orientation="portrait" r:id="rId32"/>
  <headerFooter alignWithMargins="0">
    <oddFooter>&amp;R&amp;"Book Antiqua,Bold"&amp;8 Page &amp;P of &amp;N</oddFooter>
  </headerFooter>
  <drawing r:id="rId3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pageSetUpPr fitToPage="1"/>
  </sheetPr>
  <dimension ref="A1:AL40"/>
  <sheetViews>
    <sheetView showGridLines="0" showZeros="0" view="pageBreakPreview" topLeftCell="A4" zoomScale="90" zoomScaleSheetLayoutView="90" workbookViewId="0">
      <selection activeCell="B16" sqref="B16"/>
    </sheetView>
  </sheetViews>
  <sheetFormatPr defaultColWidth="9.140625" defaultRowHeight="16.5"/>
  <cols>
    <col min="1" max="1" width="12.140625" style="30" customWidth="1"/>
    <col min="2" max="2" width="23.7109375" style="30" customWidth="1"/>
    <col min="3" max="3" width="26.42578125" style="30" customWidth="1"/>
    <col min="4" max="4" width="17" style="30" customWidth="1"/>
    <col min="5" max="5" width="26.7109375" style="30" customWidth="1"/>
    <col min="6" max="8" width="9.140625" style="248"/>
    <col min="9" max="38" width="9.140625" style="249"/>
    <col min="39" max="16384" width="9.140625" style="26"/>
  </cols>
  <sheetData>
    <row r="1" spans="1:38" ht="36.75" customHeight="1">
      <c r="A1" s="694" t="str">
        <f>'Attach 3(JV)'!A1</f>
        <v>Specification No. :5002002172/SUB-STATION(EXCLUDIN/DOM/A06-CC CS -7</v>
      </c>
      <c r="B1" s="694"/>
      <c r="C1" s="694"/>
      <c r="D1" s="694"/>
      <c r="E1" s="373" t="str">
        <f>"Attachment-4(A) "&amp; 'Attach 3(JV)'!AT1</f>
        <v xml:space="preserve">Attachment-4(A) </v>
      </c>
    </row>
    <row r="2" spans="1:38" ht="11.1" customHeight="1"/>
    <row r="3" spans="1:38" ht="152.44999999999999" customHeight="1">
      <c r="A3" s="679" t="str">
        <f>'Attach 3(JV)'!A3</f>
        <v>400kV AIS Substation Extension Package SS88 for i) Extension of 400/220kV Fategarh-III PS under Grant of 400kV &amp; 220kV bays to RE generators at Fatehgarh-III (erstwhile Ramgarh-II) PS under ISTS, ii) Extn. of 400kV Bhadla-II PS  &amp; Extn. of 400kV Fatehgarh-II PS under Implementation of 400kV bays for RE generators at Bhadla-II PS, Fatehgarh-II and iii) Extn. of 400/220kV Fatehgarh-III PS under Implementation of 400kV bays for RE generators at Fatehgarh-III (erstwhile Ramgarh-II) PS</v>
      </c>
      <c r="B3" s="680"/>
      <c r="C3" s="680"/>
      <c r="D3" s="680"/>
      <c r="E3" s="680"/>
      <c r="F3" s="250"/>
      <c r="G3" s="251"/>
      <c r="H3" s="250"/>
    </row>
    <row r="4" spans="1:38" ht="11.1" customHeight="1">
      <c r="A4" s="29"/>
      <c r="H4" s="252"/>
      <c r="I4" s="253"/>
    </row>
    <row r="5" spans="1:38" ht="20.100000000000001" customHeight="1">
      <c r="A5" s="681" t="s">
        <v>352</v>
      </c>
      <c r="B5" s="681"/>
      <c r="C5" s="681"/>
      <c r="D5" s="681"/>
      <c r="E5" s="681"/>
      <c r="F5" s="250"/>
      <c r="H5" s="252"/>
      <c r="I5" s="254"/>
    </row>
    <row r="6" spans="1:38" ht="11.1" customHeight="1">
      <c r="A6" s="33"/>
      <c r="H6" s="252"/>
      <c r="I6" s="254"/>
    </row>
    <row r="7" spans="1:38" ht="20.100000000000001" customHeight="1">
      <c r="A7" s="34" t="str">
        <f>'Attach 3(JV)'!A7</f>
        <v>Bidder’s Name and Address (Sole Bidder) :</v>
      </c>
      <c r="D7" s="16" t="str">
        <f>'Attach 3(JV)'!E7</f>
        <v>To:</v>
      </c>
      <c r="H7" s="252"/>
      <c r="I7" s="254"/>
    </row>
    <row r="8" spans="1:38" s="185" customFormat="1" ht="36" customHeight="1">
      <c r="A8" s="677" t="str">
        <f>'Attach 3(JV)'!A8</f>
        <v/>
      </c>
      <c r="B8" s="677"/>
      <c r="C8" s="677"/>
      <c r="D8" s="12" t="str">
        <f>'Attach 3(JV)'!E8</f>
        <v>Contract Services</v>
      </c>
      <c r="E8" s="33"/>
      <c r="F8" s="255"/>
      <c r="G8" s="255"/>
      <c r="H8" s="256"/>
      <c r="I8" s="257"/>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row>
    <row r="9" spans="1:38" ht="20.100000000000001" customHeight="1">
      <c r="A9" s="14" t="s">
        <v>345</v>
      </c>
      <c r="B9" s="691" t="str">
        <f>'Attach 3(JV)'!B9</f>
        <v/>
      </c>
      <c r="C9" s="691"/>
      <c r="D9" s="12" t="str">
        <f>'Attach 3(JV)'!E9</f>
        <v>Power Grid Corporation of India Ltd.,</v>
      </c>
      <c r="H9" s="252"/>
      <c r="I9" s="254"/>
    </row>
    <row r="10" spans="1:38" ht="20.100000000000001" customHeight="1">
      <c r="A10" s="14" t="s">
        <v>347</v>
      </c>
      <c r="B10" s="691" t="str">
        <f>'Attach 3(JV)'!B10</f>
        <v/>
      </c>
      <c r="C10" s="691"/>
      <c r="D10" s="12" t="str">
        <f>'Attach 3(JV)'!E10</f>
        <v>"Saudamini", Plot No. 2, Sector 29</v>
      </c>
      <c r="H10" s="252"/>
      <c r="I10" s="254"/>
    </row>
    <row r="11" spans="1:38" ht="20.100000000000001" customHeight="1">
      <c r="B11" s="691" t="str">
        <f>'Attach 3(JV)'!B11</f>
        <v/>
      </c>
      <c r="C11" s="691"/>
      <c r="D11" s="12" t="str">
        <f>'Attach 3(JV)'!E11</f>
        <v>Gurgaon (Haryana) - 122001</v>
      </c>
    </row>
    <row r="12" spans="1:38" ht="15" customHeight="1">
      <c r="A12" s="33"/>
      <c r="B12" s="691" t="str">
        <f>'Attach 3(JV)'!B12</f>
        <v/>
      </c>
      <c r="C12" s="691"/>
      <c r="D12" s="12"/>
    </row>
    <row r="13" spans="1:38" ht="20.100000000000001" customHeight="1">
      <c r="A13" s="30" t="s">
        <v>340</v>
      </c>
      <c r="D13" s="43"/>
    </row>
    <row r="14" spans="1:38" ht="72" customHeight="1">
      <c r="A14" s="693" t="s">
        <v>353</v>
      </c>
      <c r="B14" s="693"/>
      <c r="C14" s="693"/>
      <c r="D14" s="693"/>
      <c r="E14" s="693"/>
    </row>
    <row r="15" spans="1:38" ht="20.100000000000001" customHeight="1">
      <c r="A15" s="161" t="s">
        <v>359</v>
      </c>
      <c r="B15" s="161" t="s">
        <v>360</v>
      </c>
      <c r="C15" s="161" t="s">
        <v>361</v>
      </c>
      <c r="D15" s="161" t="s">
        <v>341</v>
      </c>
      <c r="E15" s="161" t="s">
        <v>342</v>
      </c>
    </row>
    <row r="16" spans="1:38" ht="20.100000000000001" customHeight="1">
      <c r="A16" s="162">
        <v>1</v>
      </c>
      <c r="B16" s="300"/>
      <c r="C16" s="300"/>
      <c r="D16" s="300"/>
      <c r="E16" s="300"/>
    </row>
    <row r="17" spans="1:38" ht="20.100000000000001" customHeight="1">
      <c r="A17" s="163">
        <v>2</v>
      </c>
      <c r="B17" s="301"/>
      <c r="C17" s="301"/>
      <c r="D17" s="301"/>
      <c r="E17" s="301"/>
    </row>
    <row r="18" spans="1:38" ht="20.100000000000001" customHeight="1">
      <c r="A18" s="163">
        <v>3</v>
      </c>
      <c r="B18" s="301"/>
      <c r="C18" s="301"/>
      <c r="D18" s="301"/>
      <c r="E18" s="301"/>
    </row>
    <row r="19" spans="1:38" ht="20.100000000000001" customHeight="1">
      <c r="A19" s="163">
        <v>4</v>
      </c>
      <c r="B19" s="301"/>
      <c r="C19" s="301"/>
      <c r="D19" s="301"/>
      <c r="E19" s="301"/>
    </row>
    <row r="20" spans="1:38" ht="19.5" customHeight="1">
      <c r="A20" s="164">
        <v>5</v>
      </c>
      <c r="B20" s="302"/>
      <c r="C20" s="302"/>
      <c r="D20" s="302"/>
      <c r="E20" s="302"/>
    </row>
    <row r="21" spans="1:38" ht="62.25" customHeight="1">
      <c r="A21" s="26"/>
      <c r="B21" s="26"/>
      <c r="C21" s="26"/>
      <c r="D21" s="26"/>
      <c r="E21" s="26"/>
    </row>
    <row r="22" spans="1:38" ht="62.25" customHeight="1">
      <c r="A22" s="693" t="s">
        <v>354</v>
      </c>
      <c r="B22" s="693"/>
      <c r="C22" s="693"/>
      <c r="D22" s="693"/>
      <c r="E22" s="693"/>
    </row>
    <row r="23" spans="1:38" s="155" customFormat="1" ht="15.95" customHeight="1">
      <c r="A23" s="105"/>
      <c r="B23" s="105"/>
      <c r="C23" s="105"/>
      <c r="D23" s="105"/>
      <c r="E23" s="105"/>
      <c r="F23" s="330"/>
      <c r="G23" s="330"/>
      <c r="H23" s="330"/>
      <c r="I23" s="331"/>
      <c r="J23" s="331"/>
      <c r="K23" s="331"/>
      <c r="L23" s="331"/>
      <c r="M23" s="331"/>
      <c r="N23" s="331"/>
      <c r="O23" s="331"/>
      <c r="P23" s="331"/>
      <c r="Q23" s="331"/>
      <c r="R23" s="331"/>
      <c r="S23" s="331"/>
      <c r="T23" s="331"/>
      <c r="U23" s="331"/>
      <c r="V23" s="331"/>
      <c r="W23" s="331"/>
      <c r="X23" s="331"/>
      <c r="Y23" s="331"/>
      <c r="Z23" s="331"/>
      <c r="AA23" s="331"/>
      <c r="AB23" s="331"/>
      <c r="AC23" s="331"/>
      <c r="AD23" s="331"/>
      <c r="AE23" s="331"/>
      <c r="AF23" s="331"/>
      <c r="AG23" s="331"/>
      <c r="AH23" s="331"/>
      <c r="AI23" s="331"/>
      <c r="AJ23" s="331"/>
      <c r="AK23" s="331"/>
      <c r="AL23" s="331"/>
    </row>
    <row r="24" spans="1:38" ht="23.1" customHeight="1">
      <c r="C24" s="38"/>
    </row>
    <row r="25" spans="1:38" ht="23.1" customHeight="1">
      <c r="A25" s="37" t="s">
        <v>6</v>
      </c>
      <c r="B25" s="73" t="str">
        <f>'Attach 3(JV)'!B24</f>
        <v>--</v>
      </c>
      <c r="C25" s="38" t="s">
        <v>4</v>
      </c>
      <c r="D25" s="695" t="str">
        <f>'Attach 3(JV)'!E24</f>
        <v/>
      </c>
      <c r="E25" s="695"/>
    </row>
    <row r="26" spans="1:38" ht="56.25" customHeight="1">
      <c r="A26" s="37" t="s">
        <v>7</v>
      </c>
      <c r="B26" s="298" t="str">
        <f>'Attach 3(JV)'!B25</f>
        <v/>
      </c>
      <c r="C26" s="38" t="s">
        <v>5</v>
      </c>
      <c r="D26" s="298" t="str">
        <f>'Attach 3(JV)'!E25</f>
        <v/>
      </c>
    </row>
    <row r="27" spans="1:38" ht="23.1" customHeight="1">
      <c r="C27" s="38"/>
      <c r="D27" s="38"/>
    </row>
    <row r="28" spans="1:38" ht="20.100000000000001" customHeight="1"/>
    <row r="29" spans="1:38" ht="20.100000000000001" customHeight="1">
      <c r="A29" s="39"/>
    </row>
    <row r="30" spans="1:38" ht="20.100000000000001" customHeight="1"/>
    <row r="31" spans="1:38" ht="20.100000000000001" customHeight="1"/>
    <row r="32" spans="1:3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algorithmName="SHA-512" hashValue="j1g6MgwnwD9KybKD1USXjid8wDFrcMCXEkAC4L8utsisdZgn7FuXENaVp0Q/zzG/JUhvmeXQQmEE9f4HiMVQ8A==" saltValue="4nZalaR4tzOYo+jdHCgF4w==" spinCount="100000" sheet="1" formatColumns="0" formatRows="0" selectLockedCells="1"/>
  <customSheetViews>
    <customSheetView guid="{5982E4F6-2741-4983-9AAD-9E9A4EC68F1C}" scale="90" showPageBreaks="1" showGridLines="0" zeroValues="0" fitToPage="1" printArea="1" view="pageBreakPreview" topLeftCell="A4">
      <selection activeCell="B16" sqref="B16"/>
      <pageMargins left="0.75" right="0.63" top="0.57999999999999996" bottom="0.4" header="0.34" footer="0.2"/>
      <pageSetup scale="86" orientation="portrait" r:id="rId1"/>
      <headerFooter alignWithMargins="0">
        <oddFooter>&amp;R&amp;"Book Antiqua,Bold"&amp;8 Page &amp;P of &amp;N</oddFooter>
      </headerFooter>
    </customSheetView>
    <customSheetView guid="{7706378E-40E2-4583-90AF-E6E1DCB3696C}" scale="90" showPageBreaks="1" showGridLines="0" zeroValues="0" fitToPage="1" printArea="1" view="pageBreakPreview">
      <selection activeCell="B16" sqref="B16"/>
      <pageMargins left="0.75" right="0.63" top="0.57999999999999996" bottom="0.4" header="0.34" footer="0.2"/>
      <pageSetup scale="94" orientation="portrait" r:id="rId2"/>
      <headerFooter alignWithMargins="0">
        <oddFooter>&amp;R&amp;"Book Antiqua,Bold"&amp;8 Page &amp;P of &amp;N</oddFooter>
      </headerFooter>
    </customSheetView>
    <customSheetView guid="{72B383D4-8341-48BE-BBCC-63C6785ABF81}" scale="110" showPageBreaks="1" showGridLines="0" zeroValues="0" fitToPage="1" printArea="1" view="pageBreakPreview" topLeftCell="A16">
      <selection activeCell="B16" sqref="B16"/>
      <pageMargins left="0.75" right="0.63" top="0.57999999999999996" bottom="0.4" header="0.34" footer="0.2"/>
      <pageSetup scale="96" orientation="portrait" r:id="rId3"/>
      <headerFooter alignWithMargins="0">
        <oddFooter>&amp;R&amp;"Book Antiqua,Bold"&amp;8 Page &amp;P of &amp;N</oddFooter>
      </headerFooter>
    </customSheetView>
    <customSheetView guid="{347D9A5E-5167-4CD7-A121-BEAF211F64E4}" scale="110" showPageBreaks="1" showGridLines="0" zeroValues="0" fitToPage="1" printArea="1" view="pageBreakPreview">
      <selection activeCell="B16" sqref="B16"/>
      <pageMargins left="0.75" right="0.63" top="0.57999999999999996" bottom="0.4" header="0.34" footer="0.2"/>
      <pageSetup scale="96" orientation="portrait" r:id="rId4"/>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5"/>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6"/>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10"/>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2"/>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3"/>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6"/>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8"/>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9"/>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1"/>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2"/>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3"/>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25"/>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26"/>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4">
      <selection activeCell="B17" sqref="B17"/>
      <pageMargins left="0.75" right="0.63" top="0.57999999999999996" bottom="0.4" header="0.34" footer="0.2"/>
      <pageSetup orientation="portrait" r:id="rId27"/>
      <headerFooter alignWithMargins="0">
        <oddFooter>&amp;R&amp;"Book Antiqua,Bold"&amp;8 Page &amp;P of &amp;N</oddFooter>
      </headerFooter>
    </customSheetView>
    <customSheetView guid="{47D52ECC-373D-4A7A-838F-7112A4A0A94F}" scale="110" showPageBreaks="1" showGridLines="0" zeroValues="0" fitToPage="1" printArea="1" view="pageBreakPreview">
      <selection activeCell="B16" sqref="B16"/>
      <pageMargins left="0.75" right="0.63" top="0.57999999999999996" bottom="0.4" header="0.34" footer="0.2"/>
      <pageSetup scale="96" orientation="portrait" r:id="rId28"/>
      <headerFooter alignWithMargins="0">
        <oddFooter>&amp;R&amp;"Book Antiqua,Bold"&amp;8 Page &amp;P of &amp;N</oddFooter>
      </headerFooter>
    </customSheetView>
    <customSheetView guid="{FB41F969-87BE-4AD1-A99C-A5F9EA1C8FCB}" scale="90" showPageBreaks="1" showGridLines="0" zeroValues="0" fitToPage="1" printArea="1" view="pageBreakPreview" topLeftCell="A10">
      <selection activeCell="B16" sqref="B16"/>
      <pageMargins left="0.75" right="0.63" top="0.57999999999999996" bottom="0.4" header="0.34" footer="0.2"/>
      <pageSetup scale="92" orientation="portrait" r:id="rId29"/>
      <headerFooter alignWithMargins="0">
        <oddFooter>&amp;R&amp;"Book Antiqua,Bold"&amp;8 Page &amp;P of &amp;N</oddFooter>
      </headerFooter>
    </customSheetView>
    <customSheetView guid="{ADE88D87-5562-48EE-BF31-884D2436B74F}" scale="90" showPageBreaks="1" showGridLines="0" zeroValues="0" fitToPage="1" printArea="1" view="pageBreakPreview">
      <selection activeCell="B16" sqref="B16"/>
      <pageMargins left="0.75" right="0.63" top="0.57999999999999996" bottom="0.4" header="0.34" footer="0.2"/>
      <pageSetup scale="88" orientation="portrait" r:id="rId30"/>
      <headerFooter alignWithMargins="0">
        <oddFooter>&amp;R&amp;"Book Antiqua,Bold"&amp;8 Page &amp;P of &amp;N</oddFooter>
      </headerFooter>
    </customSheetView>
    <customSheetView guid="{EDBE2C29-D6BD-4752-9427-B80DA0681C38}" scale="90" showPageBreaks="1" showGridLines="0" zeroValues="0" fitToPage="1" printArea="1" view="pageBreakPreview">
      <selection activeCell="B16" sqref="B16"/>
      <pageMargins left="0.75" right="0.63" top="0.57999999999999996" bottom="0.4" header="0.34" footer="0.2"/>
      <pageSetup scale="88" orientation="portrait" r:id="rId31"/>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3:E3"/>
    <mergeCell ref="A5:E5"/>
    <mergeCell ref="A14:E14"/>
    <mergeCell ref="A8:C8"/>
    <mergeCell ref="A1:D1"/>
  </mergeCells>
  <phoneticPr fontId="7" type="noConversion"/>
  <pageMargins left="0.75" right="0.63" top="0.57999999999999996" bottom="0.4" header="0.34" footer="0.2"/>
  <pageSetup scale="86" orientation="portrait" r:id="rId32"/>
  <headerFooter alignWithMargins="0">
    <oddFooter>&amp;R&amp;"Book Antiqua,Bold"&amp;8 Page &amp;P of &amp;N</oddFooter>
  </headerFooter>
  <drawing r:id="rId3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pageSetUpPr fitToPage="1"/>
  </sheetPr>
  <dimension ref="A1:I35"/>
  <sheetViews>
    <sheetView showGridLines="0" view="pageBreakPreview" zoomScale="90" zoomScaleSheetLayoutView="90" workbookViewId="0">
      <selection activeCell="B16" sqref="B16:E16"/>
    </sheetView>
  </sheetViews>
  <sheetFormatPr defaultColWidth="9.140625" defaultRowHeight="16.5"/>
  <cols>
    <col min="1" max="1" width="12.140625" style="30" customWidth="1"/>
    <col min="2" max="2" width="20.5703125" style="30" customWidth="1"/>
    <col min="3" max="3" width="11.42578125" style="30" customWidth="1"/>
    <col min="4" max="4" width="37.5703125" style="30" customWidth="1"/>
    <col min="5" max="5" width="56.140625" style="30" customWidth="1"/>
    <col min="6" max="8" width="9.140625" style="25"/>
    <col min="9" max="16384" width="9.140625" style="26"/>
  </cols>
  <sheetData>
    <row r="1" spans="1:9" ht="31.5" customHeight="1">
      <c r="A1" s="689" t="str">
        <f>'Attach 3(JV)'!A1</f>
        <v>Specification No. :5002002172/SUB-STATION(EXCLUDIN/DOM/A06-CC CS -7</v>
      </c>
      <c r="B1" s="689"/>
      <c r="C1" s="689"/>
      <c r="D1" s="689"/>
      <c r="E1" s="373" t="str">
        <f>"Attachment-4(B) "&amp; 'Attach 3(JV)'!AT1</f>
        <v xml:space="preserve">Attachment-4(B) </v>
      </c>
    </row>
    <row r="3" spans="1:9" ht="142.15" customHeight="1">
      <c r="A3" s="679" t="str">
        <f>'Attach 3(JV)'!A3</f>
        <v>400kV AIS Substation Extension Package SS88 for i) Extension of 400/220kV Fategarh-III PS under Grant of 400kV &amp; 220kV bays to RE generators at Fatehgarh-III (erstwhile Ramgarh-II) PS under ISTS, ii) Extn. of 400kV Bhadla-II PS  &amp; Extn. of 400kV Fatehgarh-II PS under Implementation of 400kV bays for RE generators at Bhadla-II PS, Fatehgarh-II and iii) Extn. of 400/220kV Fatehgarh-III PS under Implementation of 400kV bays for RE generators at Fatehgarh-III (erstwhile Ramgarh-II) PS</v>
      </c>
      <c r="B3" s="680"/>
      <c r="C3" s="680"/>
      <c r="D3" s="680"/>
      <c r="E3" s="680"/>
      <c r="F3" s="27"/>
      <c r="G3" s="28"/>
      <c r="H3" s="27"/>
    </row>
    <row r="4" spans="1:9" ht="20.100000000000001" customHeight="1">
      <c r="A4" s="29"/>
      <c r="H4" s="31"/>
      <c r="I4" s="11"/>
    </row>
    <row r="5" spans="1:9" ht="20.100000000000001" customHeight="1">
      <c r="A5" s="681" t="s">
        <v>352</v>
      </c>
      <c r="B5" s="681"/>
      <c r="C5" s="681"/>
      <c r="D5" s="681"/>
      <c r="E5" s="681"/>
      <c r="F5" s="32"/>
      <c r="H5" s="31"/>
      <c r="I5" s="13"/>
    </row>
    <row r="6" spans="1:9" ht="20.100000000000001" customHeight="1">
      <c r="A6" s="33"/>
      <c r="H6" s="31"/>
      <c r="I6" s="13"/>
    </row>
    <row r="7" spans="1:9" ht="20.100000000000001" customHeight="1">
      <c r="A7" s="34" t="str">
        <f>'Attach 3(JV)'!A7</f>
        <v>Bidder’s Name and Address (Sole Bidder) :</v>
      </c>
      <c r="E7" s="16" t="str">
        <f>'Attach 3(JV)'!E7</f>
        <v>To:</v>
      </c>
      <c r="H7" s="31"/>
      <c r="I7" s="13"/>
    </row>
    <row r="8" spans="1:9" ht="36" customHeight="1">
      <c r="A8" s="677" t="str">
        <f>'Attach 3(JV)'!A8</f>
        <v/>
      </c>
      <c r="B8" s="677"/>
      <c r="C8" s="677"/>
      <c r="D8" s="677"/>
      <c r="E8" s="12" t="str">
        <f>'Attach 3(JV)'!E8</f>
        <v>Contract Services</v>
      </c>
      <c r="H8" s="31"/>
      <c r="I8" s="13"/>
    </row>
    <row r="9" spans="1:9" ht="20.100000000000001" customHeight="1">
      <c r="A9" s="14" t="s">
        <v>345</v>
      </c>
      <c r="B9" s="691" t="str">
        <f>'Attach 3(JV)'!B9</f>
        <v/>
      </c>
      <c r="C9" s="691"/>
      <c r="D9" s="691"/>
      <c r="E9" s="12" t="str">
        <f>'Attach 3(JV)'!E9</f>
        <v>Power Grid Corporation of India Ltd.,</v>
      </c>
      <c r="H9" s="31"/>
      <c r="I9" s="13"/>
    </row>
    <row r="10" spans="1:9" ht="20.100000000000001" customHeight="1">
      <c r="A10" s="14" t="s">
        <v>347</v>
      </c>
      <c r="B10" s="691" t="str">
        <f>'Attach 3(JV)'!B10</f>
        <v/>
      </c>
      <c r="C10" s="691"/>
      <c r="D10" s="691"/>
      <c r="E10" s="12" t="str">
        <f>'Attach 3(JV)'!E10</f>
        <v>"Saudamini", Plot No. 2, Sector 29</v>
      </c>
      <c r="H10" s="31"/>
      <c r="I10" s="13"/>
    </row>
    <row r="11" spans="1:9" ht="20.100000000000001" customHeight="1">
      <c r="B11" s="691" t="str">
        <f>'Attach 3(JV)'!B11</f>
        <v/>
      </c>
      <c r="C11" s="691"/>
      <c r="D11" s="691"/>
      <c r="E11" s="12" t="str">
        <f>'Attach 3(JV)'!E11</f>
        <v>Gurgaon (Haryana) - 122001</v>
      </c>
    </row>
    <row r="12" spans="1:9" ht="20.100000000000001" customHeight="1">
      <c r="A12" s="33"/>
      <c r="B12" s="691" t="str">
        <f>'Attach 3(JV)'!B12</f>
        <v/>
      </c>
      <c r="C12" s="691"/>
      <c r="D12" s="691"/>
      <c r="E12" s="12"/>
    </row>
    <row r="13" spans="1:9" ht="20.100000000000001" customHeight="1">
      <c r="A13" s="30" t="s">
        <v>340</v>
      </c>
    </row>
    <row r="14" spans="1:9" ht="20.100000000000001" customHeight="1">
      <c r="A14" s="33"/>
    </row>
    <row r="15" spans="1:9" ht="87.75" customHeight="1">
      <c r="A15" s="697" t="s">
        <v>362</v>
      </c>
      <c r="B15" s="697"/>
      <c r="C15" s="697"/>
      <c r="D15" s="697"/>
      <c r="E15" s="697"/>
    </row>
    <row r="16" spans="1:9" ht="30" customHeight="1">
      <c r="A16" s="102" t="s">
        <v>355</v>
      </c>
      <c r="B16" s="696"/>
      <c r="C16" s="696"/>
      <c r="D16" s="696"/>
      <c r="E16" s="696"/>
    </row>
    <row r="17" spans="1:5" ht="30" customHeight="1">
      <c r="A17" s="102" t="s">
        <v>356</v>
      </c>
      <c r="B17" s="696"/>
      <c r="C17" s="696"/>
      <c r="D17" s="696"/>
      <c r="E17" s="696"/>
    </row>
    <row r="18" spans="1:5" ht="30" customHeight="1">
      <c r="A18" s="102" t="s">
        <v>357</v>
      </c>
      <c r="B18" s="696"/>
      <c r="C18" s="696"/>
      <c r="D18" s="696"/>
      <c r="E18" s="696"/>
    </row>
    <row r="19" spans="1:5" ht="30" customHeight="1">
      <c r="A19" s="44" t="s">
        <v>358</v>
      </c>
      <c r="B19" s="696"/>
      <c r="C19" s="696"/>
      <c r="D19" s="696"/>
      <c r="E19" s="696"/>
    </row>
    <row r="20" spans="1:5" ht="30" customHeight="1">
      <c r="A20" s="44" t="s">
        <v>74</v>
      </c>
      <c r="B20" s="696"/>
      <c r="C20" s="696"/>
      <c r="D20" s="696"/>
      <c r="E20" s="696"/>
    </row>
    <row r="21" spans="1:5" ht="30" customHeight="1">
      <c r="A21" s="44" t="s">
        <v>77</v>
      </c>
      <c r="B21" s="696"/>
      <c r="C21" s="696"/>
      <c r="D21" s="696"/>
      <c r="E21" s="696"/>
    </row>
    <row r="22" spans="1:5" ht="16.5" customHeight="1">
      <c r="A22" s="151"/>
      <c r="B22" s="152"/>
      <c r="C22" s="152"/>
      <c r="D22" s="152"/>
      <c r="E22" s="152"/>
    </row>
    <row r="23" spans="1:5" ht="27.95" customHeight="1">
      <c r="D23" s="38"/>
    </row>
    <row r="24" spans="1:5" ht="27.95" customHeight="1">
      <c r="A24" s="37" t="s">
        <v>6</v>
      </c>
      <c r="B24" s="73" t="str">
        <f>'Attach 3(JV)'!B24</f>
        <v>--</v>
      </c>
      <c r="D24" s="38" t="s">
        <v>4</v>
      </c>
      <c r="E24" s="298" t="str">
        <f>'Attach 3(JV)'!E24</f>
        <v/>
      </c>
    </row>
    <row r="25" spans="1:5" ht="27.95" customHeight="1">
      <c r="A25" s="37" t="s">
        <v>7</v>
      </c>
      <c r="B25" s="298" t="str">
        <f>'Attach 3(JV)'!B25</f>
        <v/>
      </c>
      <c r="D25" s="38" t="s">
        <v>5</v>
      </c>
      <c r="E25" s="298" t="str">
        <f>'Attach 3(JV)'!E25</f>
        <v/>
      </c>
    </row>
    <row r="26" spans="1:5" ht="27.95" customHeight="1">
      <c r="D26" s="38"/>
    </row>
    <row r="27" spans="1:5" ht="33" customHeight="1"/>
    <row r="28" spans="1:5" ht="33"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c r="A35" s="39"/>
    </row>
  </sheetData>
  <sheetProtection algorithmName="SHA-512" hashValue="Dqb8v4anlFPBqXkfeAfXQUe2b3TZZ+JFDO5SLg/nxQm6pY4UXYQWjUpufi+lTEMNK/tZ+Zot18G3L5dDFKFx9w==" saltValue="fgLg1V/O9N3fQSiuVWllgQ==" spinCount="100000" sheet="1" formatColumns="0" formatRows="0" selectLockedCells="1"/>
  <customSheetViews>
    <customSheetView guid="{5982E4F6-2741-4983-9AAD-9E9A4EC68F1C}" scale="90" showPageBreaks="1" showGridLines="0" fitToPage="1" printArea="1" view="pageBreakPreview">
      <selection activeCell="B16" sqref="B16:E16"/>
      <pageMargins left="0.75" right="0.63" top="0.57999999999999996" bottom="0.6" header="0.34" footer="0.35"/>
      <pageSetup scale="73" orientation="portrait" r:id="rId1"/>
      <headerFooter alignWithMargins="0">
        <oddFooter>&amp;R&amp;"Book Antiqua,Bold"&amp;8 Page &amp;P of &amp;N</oddFooter>
      </headerFooter>
    </customSheetView>
    <customSheetView guid="{7706378E-40E2-4583-90AF-E6E1DCB3696C}" scale="90" showPageBreaks="1" showGridLines="0" fitToPage="1" printArea="1" view="pageBreakPreview">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topLeftCell="A15">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selection activeCell="B16" sqref="B16:E16"/>
      <pageMargins left="0.75" right="0.63" top="0.57999999999999996" bottom="0.6" header="0.34" footer="0.35"/>
      <pageSetup scale="92" orientation="portrait" r:id="rId4"/>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6"/>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8"/>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10"/>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1"/>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16"/>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2"/>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3"/>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26"/>
      <headerFooter alignWithMargins="0">
        <oddFooter>&amp;R&amp;"Book Antiqua,Bold"&amp;8 Page &amp;P of &amp;N</oddFooter>
      </headerFooter>
    </customSheetView>
    <customSheetView guid="{BA86FE7A-199D-4ABD-A444-AE6BFDF4BCC9}" scale="145" showPageBreaks="1" showGridLines="0" fitToPage="1" printArea="1" view="pageBreakPreview" topLeftCell="A10">
      <selection activeCell="B17" sqref="B17:E17"/>
      <pageMargins left="0.75" right="0.63" top="0.57999999999999996" bottom="0.6" header="0.34" footer="0.35"/>
      <pageSetup scale="91" orientation="portrait" r:id="rId27"/>
      <headerFooter alignWithMargins="0">
        <oddFooter>&amp;R&amp;"Book Antiqua,Bold"&amp;8 Page &amp;P of &amp;N</oddFooter>
      </headerFooter>
    </customSheetView>
    <customSheetView guid="{47D52ECC-373D-4A7A-838F-7112A4A0A94F}" showPageBreaks="1" showGridLines="0" fitToPage="1" printArea="1" view="pageBreakPreview">
      <selection activeCell="B16" sqref="B16:E16"/>
      <pageMargins left="0.75" right="0.63" top="0.57999999999999996" bottom="0.6" header="0.34" footer="0.35"/>
      <pageSetup scale="92" orientation="portrait" r:id="rId28"/>
      <headerFooter alignWithMargins="0">
        <oddFooter>&amp;R&amp;"Book Antiqua,Bold"&amp;8 Page &amp;P of &amp;N</oddFooter>
      </headerFooter>
    </customSheetView>
    <customSheetView guid="{FB41F969-87BE-4AD1-A99C-A5F9EA1C8FCB}" scale="90" showPageBreaks="1" showGridLines="0" fitToPage="1" printArea="1" view="pageBreakPreview">
      <selection activeCell="B16" sqref="B16:E16"/>
      <pageMargins left="0.75" right="0.63" top="0.57999999999999996" bottom="0.6" header="0.34" footer="0.35"/>
      <pageSetup scale="91" orientation="portrait" r:id="rId29"/>
      <headerFooter alignWithMargins="0">
        <oddFooter>&amp;R&amp;"Book Antiqua,Bold"&amp;8 Page &amp;P of &amp;N</oddFooter>
      </headerFooter>
    </customSheetView>
    <customSheetView guid="{ADE88D87-5562-48EE-BF31-884D2436B74F}" scale="90" showPageBreaks="1" showGridLines="0" fitToPage="1" printArea="1" view="pageBreakPreview">
      <selection activeCell="B16" sqref="B16:E16"/>
      <pageMargins left="0.75" right="0.63" top="0.57999999999999996" bottom="0.6" header="0.34" footer="0.35"/>
      <pageSetup scale="89" orientation="portrait" r:id="rId30"/>
      <headerFooter alignWithMargins="0">
        <oddFooter>&amp;R&amp;"Book Antiqua,Bold"&amp;8 Page &amp;P of &amp;N</oddFooter>
      </headerFooter>
    </customSheetView>
    <customSheetView guid="{EDBE2C29-D6BD-4752-9427-B80DA0681C38}" scale="90" showPageBreaks="1" showGridLines="0" fitToPage="1" printArea="1" view="pageBreakPreview">
      <selection activeCell="B16" sqref="B16:E16"/>
      <pageMargins left="0.75" right="0.63" top="0.57999999999999996" bottom="0.6" header="0.34" footer="0.35"/>
      <pageSetup scale="89" orientation="portrait" r:id="rId31"/>
      <headerFooter alignWithMargins="0">
        <oddFooter>&amp;R&amp;"Book Antiqua,Bold"&amp;8 Page &amp;P of &amp;N</oddFooter>
      </headerFooter>
    </customSheetView>
  </customSheetViews>
  <mergeCells count="15">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 ref="B20:E20"/>
  </mergeCells>
  <phoneticPr fontId="7" type="noConversion"/>
  <pageMargins left="0.75" right="0.63" top="0.57999999999999996" bottom="0.6" header="0.34" footer="0.35"/>
  <pageSetup scale="73" orientation="portrait" r:id="rId32"/>
  <headerFooter alignWithMargins="0">
    <oddFooter>&amp;R&amp;"Book Antiqua,Bold"&amp;8 Page &amp;P of &amp;N</oddFooter>
  </headerFooter>
  <drawing r:id="rId3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pageSetUpPr fitToPage="1"/>
  </sheetPr>
  <dimension ref="A1:I110"/>
  <sheetViews>
    <sheetView showGridLines="0" view="pageBreakPreview" zoomScale="80" zoomScaleSheetLayoutView="80" workbookViewId="0">
      <selection activeCell="B17" sqref="B17"/>
    </sheetView>
  </sheetViews>
  <sheetFormatPr defaultColWidth="9.140625" defaultRowHeight="16.5"/>
  <cols>
    <col min="1" max="1" width="12.140625" style="30" customWidth="1"/>
    <col min="2" max="2" width="57.85546875" style="30" customWidth="1"/>
    <col min="3" max="3" width="20.42578125" style="30" customWidth="1"/>
    <col min="4" max="4" width="24.28515625" style="30" customWidth="1"/>
    <col min="5" max="5" width="35.140625" style="30" customWidth="1"/>
    <col min="6" max="7" width="9.140625" style="25"/>
    <col min="8" max="8" width="0" style="25" hidden="1" customWidth="1"/>
    <col min="9" max="16384" width="9.140625" style="26"/>
  </cols>
  <sheetData>
    <row r="1" spans="1:9" ht="32.450000000000003" customHeight="1">
      <c r="A1" s="689" t="str">
        <f>'Attach 3(JV)'!A1</f>
        <v>Specification No. :5002002172/SUB-STATION(EXCLUDIN/DOM/A06-CC CS -7</v>
      </c>
      <c r="B1" s="689"/>
      <c r="C1" s="689"/>
      <c r="D1" s="704" t="str">
        <f>"Attachment-5 " &amp; 'Attach 3(JV)'!AT1</f>
        <v xml:space="preserve">Attachment-5 </v>
      </c>
      <c r="E1" s="704"/>
    </row>
    <row r="2" spans="1:9" ht="8.1" customHeight="1"/>
    <row r="3" spans="1:9" ht="132" customHeight="1">
      <c r="A3" s="679" t="str">
        <f>'Attach 3(JV)'!A3</f>
        <v>400kV AIS Substation Extension Package SS88 for i) Extension of 400/220kV Fategarh-III PS under Grant of 400kV &amp; 220kV bays to RE generators at Fatehgarh-III (erstwhile Ramgarh-II) PS under ISTS, ii) Extn. of 400kV Bhadla-II PS  &amp; Extn. of 400kV Fatehgarh-II PS under Implementation of 400kV bays for RE generators at Bhadla-II PS, Fatehgarh-II and iii) Extn. of 400/220kV Fatehgarh-III PS under Implementation of 400kV bays for RE generators at Fatehgarh-III (erstwhile Ramgarh-II) PS</v>
      </c>
      <c r="B3" s="680"/>
      <c r="C3" s="680"/>
      <c r="D3" s="680"/>
      <c r="E3" s="680"/>
      <c r="F3" s="27"/>
      <c r="G3" s="28"/>
      <c r="H3" s="27"/>
    </row>
    <row r="4" spans="1:9" ht="3.75" hidden="1" customHeight="1">
      <c r="A4" s="29"/>
      <c r="H4" s="31"/>
      <c r="I4" s="11"/>
    </row>
    <row r="5" spans="1:9" ht="20.100000000000001" customHeight="1">
      <c r="A5" s="681" t="s">
        <v>363</v>
      </c>
      <c r="B5" s="681"/>
      <c r="C5" s="681"/>
      <c r="D5" s="681"/>
      <c r="E5" s="681"/>
      <c r="F5" s="32"/>
      <c r="H5" s="31"/>
      <c r="I5" s="13"/>
    </row>
    <row r="6" spans="1:9" ht="8.1" customHeight="1">
      <c r="A6" s="33"/>
      <c r="H6" s="31"/>
      <c r="I6" s="13"/>
    </row>
    <row r="7" spans="1:9" ht="20.100000000000001" customHeight="1">
      <c r="A7" s="34" t="str">
        <f>'Attach 3(JV)'!A7</f>
        <v>Bidder’s Name and Address (Sole Bidder) :</v>
      </c>
      <c r="B7" s="33"/>
      <c r="C7" s="33"/>
      <c r="D7" s="16" t="str">
        <f>'Attach 3(JV)'!E7</f>
        <v>To:</v>
      </c>
      <c r="H7" s="31"/>
      <c r="I7" s="13"/>
    </row>
    <row r="8" spans="1:9" ht="36" customHeight="1">
      <c r="A8" s="677" t="str">
        <f>'Attach 3(JV)'!A8</f>
        <v/>
      </c>
      <c r="B8" s="677"/>
      <c r="C8" s="677"/>
      <c r="D8" s="12" t="str">
        <f>'Attach 3(JV)'!E8</f>
        <v>Contract Services</v>
      </c>
      <c r="H8" s="31"/>
      <c r="I8" s="13"/>
    </row>
    <row r="9" spans="1:9" ht="20.100000000000001" customHeight="1">
      <c r="A9" s="14" t="s">
        <v>345</v>
      </c>
      <c r="B9" s="691" t="str">
        <f>'Attach 3(JV)'!B9</f>
        <v/>
      </c>
      <c r="C9" s="691"/>
      <c r="D9" s="12" t="str">
        <f>'Attach 3(JV)'!E9</f>
        <v>Power Grid Corporation of India Ltd.,</v>
      </c>
      <c r="H9" s="31"/>
      <c r="I9" s="13"/>
    </row>
    <row r="10" spans="1:9" ht="20.100000000000001" customHeight="1">
      <c r="A10" s="14" t="s">
        <v>347</v>
      </c>
      <c r="B10" s="691" t="str">
        <f>'Attach 3(JV)'!B10</f>
        <v/>
      </c>
      <c r="C10" s="691"/>
      <c r="D10" s="12" t="str">
        <f>'Attach 3(JV)'!E10</f>
        <v>"Saudamini", Plot No. 2, Sector 29</v>
      </c>
      <c r="H10" s="31"/>
      <c r="I10" s="13"/>
    </row>
    <row r="11" spans="1:9" ht="20.100000000000001" customHeight="1">
      <c r="B11" s="691" t="str">
        <f>'Attach 3(JV)'!B11</f>
        <v/>
      </c>
      <c r="C11" s="691"/>
      <c r="D11" s="12" t="str">
        <f>'Attach 3(JV)'!E11</f>
        <v>Gurgaon (Haryana) - 122001</v>
      </c>
    </row>
    <row r="12" spans="1:9" ht="17.25" customHeight="1">
      <c r="A12" s="33"/>
      <c r="B12" s="691" t="str">
        <f>'Attach 3(JV)'!B12</f>
        <v/>
      </c>
      <c r="C12" s="691"/>
      <c r="D12" s="12"/>
    </row>
    <row r="13" spans="1:9" ht="20.100000000000001" customHeight="1">
      <c r="A13" s="30" t="s">
        <v>340</v>
      </c>
      <c r="D13" s="43"/>
    </row>
    <row r="14" spans="1:9" ht="45.75" customHeight="1">
      <c r="A14" s="687" t="s">
        <v>364</v>
      </c>
      <c r="B14" s="687"/>
      <c r="C14" s="687"/>
      <c r="D14" s="687"/>
      <c r="E14" s="687"/>
      <c r="F14" s="35"/>
      <c r="G14" s="35"/>
      <c r="H14" s="35"/>
    </row>
    <row r="15" spans="1:9" ht="32.1" customHeight="1">
      <c r="A15" s="699" t="s">
        <v>343</v>
      </c>
      <c r="B15" s="699" t="s">
        <v>361</v>
      </c>
      <c r="C15" s="699" t="s">
        <v>365</v>
      </c>
      <c r="D15" s="701" t="s">
        <v>366</v>
      </c>
      <c r="E15" s="702"/>
      <c r="F15" s="35"/>
      <c r="G15" s="35"/>
      <c r="H15" s="35"/>
    </row>
    <row r="16" spans="1:9" ht="19.5" customHeight="1">
      <c r="A16" s="700"/>
      <c r="B16" s="700"/>
      <c r="C16" s="700"/>
      <c r="D16" s="48" t="s">
        <v>367</v>
      </c>
      <c r="E16" s="48" t="s">
        <v>368</v>
      </c>
      <c r="F16" s="35"/>
      <c r="G16" s="35"/>
      <c r="H16" s="35"/>
    </row>
    <row r="17" spans="1:8" ht="21.95" customHeight="1">
      <c r="A17" s="145">
        <v>1</v>
      </c>
      <c r="B17" s="311"/>
      <c r="C17" s="311"/>
      <c r="D17" s="311"/>
      <c r="E17" s="311"/>
      <c r="F17" s="35"/>
      <c r="G17" s="35"/>
      <c r="H17" s="35"/>
    </row>
    <row r="18" spans="1:8" ht="21.95" customHeight="1">
      <c r="A18" s="146">
        <v>2</v>
      </c>
      <c r="B18" s="311"/>
      <c r="C18" s="311"/>
      <c r="D18" s="311"/>
      <c r="E18" s="311"/>
      <c r="F18" s="35"/>
      <c r="G18" s="35"/>
      <c r="H18" s="35"/>
    </row>
    <row r="19" spans="1:8" ht="21.95" customHeight="1">
      <c r="A19" s="146">
        <v>3</v>
      </c>
      <c r="B19" s="311"/>
      <c r="C19" s="311"/>
      <c r="D19" s="311"/>
      <c r="E19" s="311"/>
      <c r="F19" s="35"/>
      <c r="G19" s="35"/>
      <c r="H19" s="35"/>
    </row>
    <row r="20" spans="1:8" ht="21.95" customHeight="1">
      <c r="A20" s="146">
        <v>4</v>
      </c>
      <c r="B20" s="311"/>
      <c r="C20" s="311"/>
      <c r="D20" s="311"/>
      <c r="E20" s="311"/>
      <c r="F20" s="223"/>
      <c r="G20" s="223"/>
      <c r="H20" s="225" t="b">
        <v>0</v>
      </c>
    </row>
    <row r="21" spans="1:8" ht="21.95" customHeight="1">
      <c r="A21" s="147">
        <v>5</v>
      </c>
      <c r="B21" s="311"/>
      <c r="C21" s="311"/>
      <c r="D21" s="311"/>
      <c r="E21" s="311"/>
      <c r="F21" s="223"/>
      <c r="G21" s="223"/>
      <c r="H21" s="224"/>
    </row>
    <row r="22" spans="1:8" ht="18" customHeight="1">
      <c r="A22" s="221"/>
      <c r="B22" s="222"/>
      <c r="C22" s="222"/>
      <c r="D22" s="222"/>
      <c r="E22" s="222"/>
      <c r="F22" s="220"/>
      <c r="G22" s="220"/>
      <c r="H22" s="216"/>
    </row>
    <row r="23" spans="1:8" ht="9" customHeight="1">
      <c r="A23" s="369"/>
      <c r="B23" s="370"/>
      <c r="C23" s="370"/>
      <c r="D23" s="370"/>
      <c r="E23" s="370"/>
      <c r="F23" s="220"/>
      <c r="G23" s="220"/>
      <c r="H23" s="216"/>
    </row>
    <row r="24" spans="1:8" ht="38.25" customHeight="1">
      <c r="A24" s="705" t="s">
        <v>492</v>
      </c>
      <c r="B24" s="706"/>
      <c r="C24" s="706"/>
      <c r="D24" s="706"/>
      <c r="E24" s="706"/>
      <c r="F24" s="220"/>
      <c r="G24" s="220"/>
      <c r="H24" s="216"/>
    </row>
    <row r="25" spans="1:8" ht="54.75" customHeight="1">
      <c r="A25" s="703" t="s">
        <v>79</v>
      </c>
      <c r="B25" s="703"/>
      <c r="C25" s="703"/>
      <c r="D25" s="703"/>
      <c r="E25" s="703"/>
      <c r="F25" s="215"/>
      <c r="G25" s="215"/>
      <c r="H25" s="216"/>
    </row>
    <row r="26" spans="1:8" ht="32.1" customHeight="1">
      <c r="A26" s="699" t="s">
        <v>343</v>
      </c>
      <c r="B26" s="699" t="s">
        <v>361</v>
      </c>
      <c r="C26" s="699" t="s">
        <v>101</v>
      </c>
      <c r="D26" s="701" t="s">
        <v>102</v>
      </c>
      <c r="E26" s="702"/>
      <c r="F26" s="35"/>
      <c r="G26" s="35"/>
      <c r="H26" s="35"/>
    </row>
    <row r="27" spans="1:8" ht="22.5" customHeight="1">
      <c r="A27" s="700"/>
      <c r="B27" s="700"/>
      <c r="C27" s="700"/>
      <c r="D27" s="48" t="s">
        <v>103</v>
      </c>
      <c r="E27" s="48" t="s">
        <v>104</v>
      </c>
      <c r="F27" s="35"/>
      <c r="G27" s="35"/>
      <c r="H27" s="35"/>
    </row>
    <row r="28" spans="1:8" ht="21.95" customHeight="1">
      <c r="A28" s="213">
        <v>1</v>
      </c>
      <c r="B28" s="310"/>
      <c r="C28" s="310"/>
      <c r="D28" s="310"/>
      <c r="E28" s="310"/>
      <c r="F28" s="35"/>
      <c r="G28" s="35"/>
      <c r="H28" s="35"/>
    </row>
    <row r="29" spans="1:8" ht="21.95" customHeight="1">
      <c r="A29" s="213">
        <v>2</v>
      </c>
      <c r="B29" s="310"/>
      <c r="C29" s="310"/>
      <c r="D29" s="310"/>
      <c r="E29" s="310"/>
    </row>
    <row r="30" spans="1:8" ht="21.95" customHeight="1">
      <c r="A30" s="214">
        <v>3</v>
      </c>
      <c r="B30" s="310"/>
      <c r="C30" s="310"/>
      <c r="D30" s="310"/>
      <c r="E30" s="310"/>
    </row>
    <row r="31" spans="1:8" ht="3.75" customHeight="1">
      <c r="A31" s="188"/>
      <c r="B31" s="188"/>
      <c r="C31" s="188"/>
      <c r="D31" s="188"/>
      <c r="E31" s="188"/>
      <c r="F31" s="35"/>
      <c r="G31" s="35"/>
      <c r="H31" s="35"/>
    </row>
    <row r="32" spans="1:8" ht="11.25" customHeight="1">
      <c r="A32" s="105"/>
      <c r="B32" s="105"/>
      <c r="C32" s="38"/>
      <c r="D32" s="105"/>
      <c r="E32" s="105"/>
      <c r="F32" s="35"/>
      <c r="G32" s="35"/>
      <c r="H32" s="35"/>
    </row>
    <row r="33" spans="1:5" ht="15.95" customHeight="1">
      <c r="A33" s="37" t="s">
        <v>6</v>
      </c>
      <c r="B33" s="73" t="str">
        <f>'Attach 3(JV)'!B24</f>
        <v>--</v>
      </c>
      <c r="D33" s="38" t="s">
        <v>4</v>
      </c>
      <c r="E33" s="298" t="str">
        <f>'Attach 3(JV)'!E24</f>
        <v/>
      </c>
    </row>
    <row r="34" spans="1:5" ht="15.95" customHeight="1">
      <c r="A34" s="37" t="s">
        <v>7</v>
      </c>
      <c r="B34" s="298" t="str">
        <f>'Attach 3(JV)'!B25</f>
        <v/>
      </c>
      <c r="D34" s="38" t="s">
        <v>5</v>
      </c>
      <c r="E34" s="298" t="str">
        <f>'Attach 3(JV)'!E25</f>
        <v/>
      </c>
    </row>
    <row r="35" spans="1:5" ht="15.95" customHeight="1">
      <c r="A35" s="26"/>
      <c r="B35" s="26"/>
      <c r="C35" s="38"/>
      <c r="D35" s="26"/>
      <c r="E35" s="26"/>
    </row>
    <row r="36" spans="1:5" ht="20.100000000000001" customHeight="1">
      <c r="A36" s="22" t="str">
        <f>A1</f>
        <v>Specification No. :5002002172/SUB-STATION(EXCLUDIN/DOM/A06-CC CS -7</v>
      </c>
      <c r="B36" s="23"/>
      <c r="C36" s="23"/>
      <c r="D36" s="23"/>
      <c r="E36" s="42" t="str">
        <f>"Annexure I to " &amp;D1</f>
        <v xml:space="preserve">Annexure I to Attachment-5 </v>
      </c>
    </row>
    <row r="37" spans="1:5" ht="18" customHeight="1">
      <c r="A37" s="39"/>
    </row>
    <row r="38" spans="1:5" ht="18" customHeight="1">
      <c r="A38" s="698" t="s">
        <v>363</v>
      </c>
      <c r="B38" s="698"/>
      <c r="C38" s="698"/>
      <c r="D38" s="698"/>
      <c r="E38" s="698"/>
    </row>
    <row r="39" spans="1:5" ht="18" customHeight="1">
      <c r="B39" s="105"/>
    </row>
    <row r="40" spans="1:5" ht="42" customHeight="1">
      <c r="A40" s="709" t="s">
        <v>343</v>
      </c>
      <c r="B40" s="711" t="s">
        <v>361</v>
      </c>
      <c r="C40" s="711" t="s">
        <v>365</v>
      </c>
      <c r="D40" s="701" t="s">
        <v>366</v>
      </c>
      <c r="E40" s="702"/>
    </row>
    <row r="41" spans="1:5" ht="23.25" customHeight="1">
      <c r="A41" s="710"/>
      <c r="B41" s="712"/>
      <c r="C41" s="712"/>
      <c r="D41" s="48" t="s">
        <v>367</v>
      </c>
      <c r="E41" s="48" t="s">
        <v>368</v>
      </c>
    </row>
    <row r="42" spans="1:5" ht="18" customHeight="1">
      <c r="A42" s="189"/>
      <c r="B42" s="189"/>
      <c r="C42" s="189"/>
      <c r="D42" s="189"/>
      <c r="E42" s="189"/>
    </row>
    <row r="43" spans="1:5" ht="18" customHeight="1">
      <c r="A43" s="189"/>
      <c r="B43" s="189"/>
      <c r="C43" s="189"/>
      <c r="D43" s="189"/>
      <c r="E43" s="189"/>
    </row>
    <row r="44" spans="1:5" ht="18" customHeight="1">
      <c r="A44" s="189"/>
      <c r="B44" s="189"/>
      <c r="C44" s="189"/>
      <c r="D44" s="189"/>
      <c r="E44" s="189"/>
    </row>
    <row r="45" spans="1:5" ht="18" customHeight="1">
      <c r="A45" s="189"/>
      <c r="B45" s="189"/>
      <c r="C45" s="189"/>
      <c r="D45" s="189"/>
      <c r="E45" s="189"/>
    </row>
    <row r="46" spans="1:5" ht="18" customHeight="1">
      <c r="A46" s="189"/>
      <c r="B46" s="189"/>
      <c r="C46" s="189"/>
      <c r="D46" s="189"/>
      <c r="E46" s="189"/>
    </row>
    <row r="47" spans="1:5" ht="18" customHeight="1">
      <c r="A47" s="189"/>
      <c r="B47" s="189"/>
      <c r="C47" s="189"/>
      <c r="D47" s="189"/>
      <c r="E47" s="189"/>
    </row>
    <row r="48" spans="1:5" ht="18" customHeight="1">
      <c r="A48" s="189"/>
      <c r="B48" s="189"/>
      <c r="C48" s="189"/>
      <c r="D48" s="189"/>
      <c r="E48" s="189"/>
    </row>
    <row r="49" spans="1:5" ht="18" customHeight="1">
      <c r="A49" s="189"/>
      <c r="B49" s="189"/>
      <c r="C49" s="189"/>
      <c r="D49" s="189"/>
      <c r="E49" s="189"/>
    </row>
    <row r="50" spans="1:5" ht="18" customHeight="1">
      <c r="A50" s="189"/>
      <c r="B50" s="189"/>
      <c r="C50" s="189"/>
      <c r="D50" s="189"/>
      <c r="E50" s="189"/>
    </row>
    <row r="51" spans="1:5" ht="18" customHeight="1">
      <c r="A51" s="189"/>
      <c r="B51" s="189"/>
      <c r="C51" s="189"/>
      <c r="D51" s="189"/>
      <c r="E51" s="189"/>
    </row>
    <row r="52" spans="1:5" ht="18" customHeight="1">
      <c r="A52" s="189"/>
      <c r="B52" s="189"/>
      <c r="C52" s="189"/>
      <c r="D52" s="189"/>
      <c r="E52" s="189"/>
    </row>
    <row r="53" spans="1:5" ht="18" customHeight="1">
      <c r="A53" s="189"/>
      <c r="B53" s="189"/>
      <c r="C53" s="189"/>
      <c r="D53" s="189"/>
      <c r="E53" s="189"/>
    </row>
    <row r="54" spans="1:5" ht="18" customHeight="1">
      <c r="A54" s="189"/>
      <c r="B54" s="189"/>
      <c r="C54" s="189"/>
      <c r="D54" s="189"/>
      <c r="E54" s="189"/>
    </row>
    <row r="55" spans="1:5" ht="18" customHeight="1">
      <c r="A55" s="189"/>
      <c r="B55" s="189"/>
      <c r="C55" s="189"/>
      <c r="D55" s="189"/>
      <c r="E55" s="189"/>
    </row>
    <row r="56" spans="1:5" ht="18" customHeight="1">
      <c r="A56" s="189"/>
      <c r="B56" s="189"/>
      <c r="C56" s="189"/>
      <c r="D56" s="189"/>
      <c r="E56" s="189"/>
    </row>
    <row r="57" spans="1:5" ht="18" customHeight="1">
      <c r="A57" s="189"/>
      <c r="B57" s="189"/>
      <c r="C57" s="189"/>
      <c r="D57" s="189"/>
      <c r="E57" s="189"/>
    </row>
    <row r="58" spans="1:5" ht="18" customHeight="1">
      <c r="A58" s="189"/>
      <c r="B58" s="189"/>
      <c r="C58" s="189"/>
      <c r="D58" s="189"/>
      <c r="E58" s="189"/>
    </row>
    <row r="59" spans="1:5" ht="18" customHeight="1">
      <c r="A59" s="189"/>
      <c r="B59" s="189"/>
      <c r="C59" s="189"/>
      <c r="D59" s="189"/>
      <c r="E59" s="189"/>
    </row>
    <row r="60" spans="1:5" ht="18" customHeight="1">
      <c r="A60" s="189"/>
      <c r="B60" s="189"/>
      <c r="C60" s="189"/>
      <c r="D60" s="189"/>
      <c r="E60" s="189"/>
    </row>
    <row r="61" spans="1:5" ht="18" customHeight="1">
      <c r="A61" s="189"/>
      <c r="B61" s="189"/>
      <c r="C61" s="189"/>
      <c r="D61" s="189"/>
      <c r="E61" s="189"/>
    </row>
    <row r="62" spans="1:5" ht="18" customHeight="1">
      <c r="A62" s="189"/>
      <c r="B62" s="189"/>
      <c r="C62" s="189"/>
      <c r="D62" s="189"/>
      <c r="E62" s="189"/>
    </row>
    <row r="63" spans="1:5" ht="18" customHeight="1">
      <c r="A63" s="189"/>
      <c r="B63" s="189"/>
      <c r="C63" s="189"/>
      <c r="D63" s="189"/>
      <c r="E63" s="189"/>
    </row>
    <row r="64" spans="1:5" ht="18" customHeight="1">
      <c r="A64" s="189"/>
      <c r="B64" s="189"/>
      <c r="C64" s="189"/>
      <c r="D64" s="189"/>
      <c r="E64" s="189"/>
    </row>
    <row r="65" spans="1:5" ht="18" customHeight="1">
      <c r="A65" s="189"/>
      <c r="B65" s="189"/>
      <c r="C65" s="189"/>
      <c r="D65" s="189"/>
      <c r="E65" s="189"/>
    </row>
    <row r="66" spans="1:5" ht="18" customHeight="1">
      <c r="A66" s="189"/>
      <c r="B66" s="189"/>
      <c r="C66" s="189"/>
      <c r="D66" s="189"/>
      <c r="E66" s="189"/>
    </row>
    <row r="67" spans="1:5" ht="18" customHeight="1">
      <c r="A67" s="190"/>
      <c r="B67" s="190"/>
      <c r="C67" s="190"/>
      <c r="D67" s="190"/>
      <c r="E67" s="190"/>
    </row>
    <row r="68" spans="1:5" ht="18" customHeight="1"/>
    <row r="69" spans="1:5" ht="24" customHeight="1">
      <c r="C69" s="38"/>
    </row>
    <row r="70" spans="1:5" ht="24" customHeight="1">
      <c r="A70" s="37" t="s">
        <v>6</v>
      </c>
      <c r="B70" s="73" t="str">
        <f>B33</f>
        <v>--</v>
      </c>
      <c r="C70" s="38" t="s">
        <v>4</v>
      </c>
      <c r="D70" s="298" t="str">
        <f>E33</f>
        <v/>
      </c>
    </row>
    <row r="71" spans="1:5" ht="24" customHeight="1">
      <c r="A71" s="37" t="s">
        <v>7</v>
      </c>
      <c r="B71" s="303" t="str">
        <f>B34</f>
        <v/>
      </c>
      <c r="C71" s="38" t="s">
        <v>5</v>
      </c>
      <c r="D71" s="298" t="str">
        <f>E34</f>
        <v/>
      </c>
    </row>
    <row r="72" spans="1:5" ht="24" customHeight="1">
      <c r="A72" s="37"/>
      <c r="B72" s="73"/>
      <c r="C72" s="38"/>
      <c r="D72" s="40"/>
    </row>
    <row r="73" spans="1:5" ht="20.100000000000001" customHeight="1">
      <c r="A73" s="22" t="str">
        <f>A1</f>
        <v>Specification No. :5002002172/SUB-STATION(EXCLUDIN/DOM/A06-CC CS -7</v>
      </c>
      <c r="B73" s="23"/>
      <c r="C73" s="23"/>
      <c r="D73" s="23"/>
      <c r="E73" s="42" t="str">
        <f>E36</f>
        <v xml:space="preserve">Annexure I to Attachment-5 </v>
      </c>
    </row>
    <row r="74" spans="1:5" ht="18" customHeight="1">
      <c r="A74" s="39"/>
    </row>
    <row r="75" spans="1:5" ht="18" customHeight="1">
      <c r="A75" s="698" t="s">
        <v>363</v>
      </c>
      <c r="B75" s="698"/>
      <c r="C75" s="698"/>
      <c r="D75" s="698"/>
      <c r="E75" s="698"/>
    </row>
    <row r="76" spans="1:5" ht="18" customHeight="1">
      <c r="B76" s="105"/>
    </row>
    <row r="77" spans="1:5" ht="37.5" customHeight="1">
      <c r="A77" s="709" t="s">
        <v>343</v>
      </c>
      <c r="B77" s="711" t="s">
        <v>361</v>
      </c>
      <c r="C77" s="711" t="s">
        <v>366</v>
      </c>
      <c r="D77" s="707" t="s">
        <v>366</v>
      </c>
      <c r="E77" s="708"/>
    </row>
    <row r="78" spans="1:5" ht="24" customHeight="1">
      <c r="A78" s="710"/>
      <c r="B78" s="713"/>
      <c r="C78" s="713"/>
      <c r="D78" s="50" t="s">
        <v>367</v>
      </c>
      <c r="E78" s="50" t="s">
        <v>368</v>
      </c>
    </row>
    <row r="79" spans="1:5" ht="18" customHeight="1">
      <c r="A79" s="189"/>
      <c r="B79" s="189"/>
      <c r="C79" s="189"/>
      <c r="D79" s="189"/>
      <c r="E79" s="189"/>
    </row>
    <row r="80" spans="1:5" ht="18" customHeight="1">
      <c r="A80" s="189"/>
      <c r="B80" s="189"/>
      <c r="C80" s="189"/>
      <c r="D80" s="189"/>
      <c r="E80" s="189"/>
    </row>
    <row r="81" spans="1:5" ht="18" customHeight="1">
      <c r="A81" s="189"/>
      <c r="B81" s="189"/>
      <c r="C81" s="189"/>
      <c r="D81" s="189"/>
      <c r="E81" s="189"/>
    </row>
    <row r="82" spans="1:5" ht="18" customHeight="1">
      <c r="A82" s="189"/>
      <c r="B82" s="189"/>
      <c r="C82" s="189"/>
      <c r="D82" s="189"/>
      <c r="E82" s="189"/>
    </row>
    <row r="83" spans="1:5" ht="18" customHeight="1">
      <c r="A83" s="189"/>
      <c r="B83" s="189"/>
      <c r="C83" s="189"/>
      <c r="D83" s="189"/>
      <c r="E83" s="189"/>
    </row>
    <row r="84" spans="1:5" ht="18" customHeight="1">
      <c r="A84" s="189"/>
      <c r="B84" s="189"/>
      <c r="C84" s="189"/>
      <c r="D84" s="189"/>
      <c r="E84" s="189"/>
    </row>
    <row r="85" spans="1:5" ht="18" customHeight="1">
      <c r="A85" s="189"/>
      <c r="B85" s="189"/>
      <c r="C85" s="189"/>
      <c r="D85" s="189"/>
      <c r="E85" s="189"/>
    </row>
    <row r="86" spans="1:5" ht="18" customHeight="1">
      <c r="A86" s="189"/>
      <c r="B86" s="189"/>
      <c r="C86" s="189"/>
      <c r="D86" s="189"/>
      <c r="E86" s="189"/>
    </row>
    <row r="87" spans="1:5" ht="18" customHeight="1">
      <c r="A87" s="189"/>
      <c r="B87" s="189"/>
      <c r="C87" s="189"/>
      <c r="D87" s="189"/>
      <c r="E87" s="189"/>
    </row>
    <row r="88" spans="1:5" ht="18" customHeight="1">
      <c r="A88" s="189"/>
      <c r="B88" s="189"/>
      <c r="C88" s="189"/>
      <c r="D88" s="189"/>
      <c r="E88" s="189"/>
    </row>
    <row r="89" spans="1:5" ht="18" customHeight="1">
      <c r="A89" s="189"/>
      <c r="B89" s="189"/>
      <c r="C89" s="189"/>
      <c r="D89" s="189"/>
      <c r="E89" s="189"/>
    </row>
    <row r="90" spans="1:5" ht="18" customHeight="1">
      <c r="A90" s="189"/>
      <c r="B90" s="189"/>
      <c r="C90" s="189"/>
      <c r="D90" s="189"/>
      <c r="E90" s="189"/>
    </row>
    <row r="91" spans="1:5" ht="18" customHeight="1">
      <c r="A91" s="189"/>
      <c r="B91" s="189"/>
      <c r="C91" s="189"/>
      <c r="D91" s="189"/>
      <c r="E91" s="189"/>
    </row>
    <row r="92" spans="1:5" ht="18" customHeight="1">
      <c r="A92" s="189"/>
      <c r="B92" s="189"/>
      <c r="C92" s="189"/>
      <c r="D92" s="189"/>
      <c r="E92" s="189"/>
    </row>
    <row r="93" spans="1:5" ht="18" customHeight="1">
      <c r="A93" s="189"/>
      <c r="B93" s="189"/>
      <c r="C93" s="189"/>
      <c r="D93" s="189"/>
      <c r="E93" s="189"/>
    </row>
    <row r="94" spans="1:5" ht="18" customHeight="1">
      <c r="A94" s="189"/>
      <c r="B94" s="189"/>
      <c r="C94" s="189"/>
      <c r="D94" s="189"/>
      <c r="E94" s="189"/>
    </row>
    <row r="95" spans="1:5" ht="18" customHeight="1">
      <c r="A95" s="189"/>
      <c r="B95" s="189"/>
      <c r="C95" s="189"/>
      <c r="D95" s="189"/>
      <c r="E95" s="189"/>
    </row>
    <row r="96" spans="1:5" ht="18" customHeight="1">
      <c r="A96" s="189"/>
      <c r="B96" s="189"/>
      <c r="C96" s="189"/>
      <c r="D96" s="189"/>
      <c r="E96" s="189"/>
    </row>
    <row r="97" spans="1:5" ht="18" customHeight="1">
      <c r="A97" s="189"/>
      <c r="B97" s="189"/>
      <c r="C97" s="189"/>
      <c r="D97" s="189"/>
      <c r="E97" s="189"/>
    </row>
    <row r="98" spans="1:5" ht="18" customHeight="1">
      <c r="A98" s="189"/>
      <c r="B98" s="189"/>
      <c r="C98" s="189"/>
      <c r="D98" s="189"/>
      <c r="E98" s="189"/>
    </row>
    <row r="99" spans="1:5" ht="18" customHeight="1">
      <c r="A99" s="189"/>
      <c r="B99" s="189"/>
      <c r="C99" s="189"/>
      <c r="D99" s="189"/>
      <c r="E99" s="189"/>
    </row>
    <row r="100" spans="1:5" ht="18" customHeight="1">
      <c r="A100" s="189"/>
      <c r="B100" s="189"/>
      <c r="C100" s="189"/>
      <c r="D100" s="189"/>
      <c r="E100" s="189"/>
    </row>
    <row r="101" spans="1:5" ht="18" customHeight="1">
      <c r="A101" s="189"/>
      <c r="B101" s="189"/>
      <c r="C101" s="189"/>
      <c r="D101" s="189"/>
      <c r="E101" s="189"/>
    </row>
    <row r="102" spans="1:5" ht="18" customHeight="1">
      <c r="A102" s="189"/>
      <c r="B102" s="189"/>
      <c r="C102" s="189"/>
      <c r="D102" s="189"/>
      <c r="E102" s="189"/>
    </row>
    <row r="103" spans="1:5" ht="18" customHeight="1">
      <c r="A103" s="189"/>
      <c r="B103" s="189"/>
      <c r="C103" s="189"/>
      <c r="D103" s="189"/>
      <c r="E103" s="189"/>
    </row>
    <row r="104" spans="1:5" ht="18" customHeight="1">
      <c r="A104" s="190"/>
      <c r="B104" s="190"/>
      <c r="C104" s="190"/>
      <c r="D104" s="190"/>
      <c r="E104" s="190"/>
    </row>
    <row r="105" spans="1:5" ht="18" customHeight="1"/>
    <row r="106" spans="1:5" ht="24" customHeight="1">
      <c r="C106" s="38"/>
    </row>
    <row r="107" spans="1:5" ht="24" customHeight="1">
      <c r="A107" s="37" t="s">
        <v>6</v>
      </c>
      <c r="B107" s="73" t="str">
        <f>B70</f>
        <v>--</v>
      </c>
      <c r="C107" s="38" t="s">
        <v>4</v>
      </c>
      <c r="D107" s="298" t="str">
        <f>D70</f>
        <v/>
      </c>
    </row>
    <row r="108" spans="1:5" ht="24" customHeight="1">
      <c r="A108" s="37" t="s">
        <v>7</v>
      </c>
      <c r="B108" s="303" t="str">
        <f>B71</f>
        <v/>
      </c>
      <c r="C108" s="38" t="s">
        <v>5</v>
      </c>
      <c r="D108" s="298" t="str">
        <f>D71</f>
        <v/>
      </c>
    </row>
    <row r="109" spans="1:5" ht="24" customHeight="1">
      <c r="A109" s="26"/>
      <c r="B109" s="26"/>
      <c r="C109" s="38"/>
      <c r="D109" s="26"/>
      <c r="E109" s="26"/>
    </row>
    <row r="110" spans="1:5" ht="33" customHeight="1">
      <c r="A110" s="105"/>
      <c r="B110" s="105"/>
      <c r="C110" s="105"/>
      <c r="D110" s="165"/>
      <c r="E110" s="105"/>
    </row>
  </sheetData>
  <sheetProtection algorithmName="SHA-512" hashValue="acFGnaKo8ERgpdp66V5ygj71+b14IjJbwKU2F8wEAwWbOYcuKFcDIClciDd80sLO5dWi3vcVpo+h0Mt8FtyRQw==" saltValue="kNr2RRzgHJtK9JgNzn/tVQ==" spinCount="100000" sheet="1" formatColumns="0" formatRows="0" selectLockedCells="1"/>
  <customSheetViews>
    <customSheetView guid="{5982E4F6-2741-4983-9AAD-9E9A4EC68F1C}"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69" orientation="portrait" r:id="rId1"/>
      <headerFooter alignWithMargins="0">
        <oddFooter>&amp;R&amp;"Book Antiqua,Bold"&amp;8 Page &amp;P of &amp;N</oddFooter>
      </headerFooter>
    </customSheetView>
    <customSheetView guid="{7706378E-40E2-4583-90AF-E6E1DCB3696C}" scale="80" showPageBreaks="1" showGridLines="0" fitToPage="1" printArea="1" hiddenRows="1" hiddenColumns="1" view="pageBreakPreview" topLeftCell="A9">
      <selection activeCell="B28" sqref="B28"/>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72B383D4-8341-48BE-BBCC-63C6785ABF81}" showPageBreaks="1" showGridLines="0" fitToPage="1" printArea="1" hiddenRows="1" hiddenColumns="1" view="pageBreakPreview">
      <selection activeCell="D48" sqref="D48"/>
      <rowBreaks count="1" manualBreakCount="1">
        <brk id="72" max="4" man="1"/>
      </rowBreaks>
      <pageMargins left="0.75" right="0.46" top="0.4" bottom="0.47" header="0.26" footer="0.28999999999999998"/>
      <pageSetup scale="33" orientation="portrait" r:id="rId3"/>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4"/>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6"/>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1"/>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4"/>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6"/>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5"/>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26"/>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topLeftCell="A26">
      <selection activeCell="C44" sqref="C44"/>
      <rowBreaks count="1" manualBreakCount="1">
        <brk id="72" max="4" man="1"/>
      </rowBreaks>
      <pageMargins left="0.75" right="0.46" top="0.4" bottom="0.47" header="0.26" footer="0.28999999999999998"/>
      <pageSetup scale="84" orientation="portrait" r:id="rId27"/>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28"/>
      <headerFooter alignWithMargins="0">
        <oddFooter>&amp;R&amp;"Book Antiqua,Bold"&amp;8 Page &amp;P of &amp;N</oddFooter>
      </headerFooter>
    </customSheetView>
    <customSheetView guid="{FB41F969-87BE-4AD1-A99C-A5F9EA1C8FCB}"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2" orientation="portrait" r:id="rId29"/>
      <headerFooter alignWithMargins="0">
        <oddFooter>&amp;R&amp;"Book Antiqua,Bold"&amp;8 Page &amp;P of &amp;N</oddFooter>
      </headerFooter>
    </customSheetView>
    <customSheetView guid="{ADE88D87-5562-48EE-BF31-884D2436B74F}"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0"/>
      <headerFooter alignWithMargins="0">
        <oddFooter>&amp;R&amp;"Book Antiqua,Bold"&amp;8 Page &amp;P of &amp;N</oddFooter>
      </headerFooter>
    </customSheetView>
    <customSheetView guid="{EDBE2C29-D6BD-4752-9427-B80DA0681C38}"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1"/>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3" priority="2" stopIfTrue="1">
      <formula>$H$20="No"</formula>
    </cfRule>
  </conditionalFormatting>
  <conditionalFormatting sqref="D36:E39 A36:C40 D42:E109 A42:C77 A79:C109 C67:E67 C79:E104">
    <cfRule type="expression" dxfId="22" priority="3" stopIfTrue="1">
      <formula>$H$20=FALSE</formula>
    </cfRule>
  </conditionalFormatting>
  <conditionalFormatting sqref="D40:E41">
    <cfRule type="expression" dxfId="21" priority="1" stopIfTrue="1">
      <formula>$H$20=FALSE</formula>
    </cfRule>
  </conditionalFormatting>
  <pageMargins left="0.75" right="0.46" top="0.4" bottom="0.47" header="0.26" footer="0.28999999999999998"/>
  <pageSetup scale="69" orientation="portrait" r:id="rId32"/>
  <headerFooter alignWithMargins="0">
    <oddFooter>&amp;R&amp;"Book Antiqua,Bold"&amp;8 Page &amp;P of &amp;N</oddFooter>
  </headerFooter>
  <rowBreaks count="1" manualBreakCount="1">
    <brk id="72" max="4" man="1"/>
  </rowBreaks>
  <drawing r:id="rId33"/>
  <legacyDrawing r:id="rId34"/>
  <mc:AlternateContent xmlns:mc="http://schemas.openxmlformats.org/markup-compatibility/2006">
    <mc:Choice Requires="x14">
      <controls>
        <mc:AlternateContent xmlns:mc="http://schemas.openxmlformats.org/markup-compatibility/2006">
          <mc:Choice Requires="x14">
            <control shapeId="9235" r:id="rId35"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8">
    <tabColor indexed="11"/>
    <pageSetUpPr fitToPage="1"/>
  </sheetPr>
  <dimension ref="A1:I74"/>
  <sheetViews>
    <sheetView view="pageBreakPreview" zoomScale="80" zoomScaleNormal="100" zoomScaleSheetLayoutView="80" workbookViewId="0">
      <selection activeCell="B18" sqref="B18"/>
    </sheetView>
  </sheetViews>
  <sheetFormatPr defaultColWidth="9.140625" defaultRowHeight="15.75"/>
  <cols>
    <col min="1" max="1" width="12.140625" style="386" customWidth="1"/>
    <col min="2" max="2" width="28.5703125" style="386" customWidth="1"/>
    <col min="3" max="3" width="36.7109375" style="386" customWidth="1"/>
    <col min="4" max="4" width="15" style="386" customWidth="1"/>
    <col min="5" max="5" width="26" style="386" customWidth="1"/>
    <col min="6" max="6" width="9.140625" style="386"/>
    <col min="7" max="7" width="0" style="386" hidden="1" customWidth="1"/>
    <col min="8" max="8" width="10.42578125" style="386" hidden="1" customWidth="1"/>
    <col min="9" max="16384" width="9.140625" style="387"/>
  </cols>
  <sheetData>
    <row r="1" spans="1:9" ht="28.5" customHeight="1">
      <c r="A1" s="383" t="str">
        <f>'Attach 3(JV)'!A1</f>
        <v>Specification No. :5002002172/SUB-STATION(EXCLUDIN/DOM/A06-CC CS -7</v>
      </c>
      <c r="B1" s="384"/>
      <c r="C1" s="384"/>
      <c r="D1" s="384"/>
      <c r="E1" s="385" t="s">
        <v>515</v>
      </c>
    </row>
    <row r="2" spans="1:9" ht="8.1" customHeight="1"/>
    <row r="3" spans="1:9" ht="130.9" customHeight="1">
      <c r="A3" s="679" t="str">
        <f>'Attach 3(JV)'!A3</f>
        <v>400kV AIS Substation Extension Package SS88 for i) Extension of 400/220kV Fategarh-III PS under Grant of 400kV &amp; 220kV bays to RE generators at Fatehgarh-III (erstwhile Ramgarh-II) PS under ISTS, ii) Extn. of 400kV Bhadla-II PS  &amp; Extn. of 400kV Fatehgarh-II PS under Implementation of 400kV bays for RE generators at Bhadla-II PS, Fatehgarh-II and iii) Extn. of 400/220kV Fatehgarh-III PS under Implementation of 400kV bays for RE generators at Fatehgarh-III (erstwhile Ramgarh-II) PS</v>
      </c>
      <c r="B3" s="680"/>
      <c r="C3" s="680"/>
      <c r="D3" s="680"/>
      <c r="E3" s="680"/>
      <c r="F3" s="388"/>
      <c r="G3" s="388"/>
      <c r="H3" s="388"/>
    </row>
    <row r="4" spans="1:9" ht="8.1" customHeight="1">
      <c r="A4" s="389"/>
      <c r="H4" s="390"/>
      <c r="I4" s="391"/>
    </row>
    <row r="5" spans="1:9" ht="44.25" customHeight="1">
      <c r="A5" s="714" t="s">
        <v>516</v>
      </c>
      <c r="B5" s="714"/>
      <c r="C5" s="714"/>
      <c r="D5" s="714"/>
      <c r="E5" s="714"/>
      <c r="F5" s="392"/>
      <c r="H5" s="390"/>
      <c r="I5" s="393"/>
    </row>
    <row r="6" spans="1:9" ht="8.1" customHeight="1">
      <c r="A6" s="394"/>
      <c r="H6" s="390"/>
      <c r="I6" s="393"/>
    </row>
    <row r="7" spans="1:9" ht="20.100000000000001" customHeight="1">
      <c r="A7" s="392"/>
      <c r="B7" s="394"/>
      <c r="C7" s="394"/>
      <c r="D7" s="395" t="str">
        <f>'[14]Attach 3(JV)'!E7</f>
        <v>To:</v>
      </c>
      <c r="H7" s="390"/>
      <c r="I7" s="393"/>
    </row>
    <row r="8" spans="1:9" ht="26.25" customHeight="1">
      <c r="A8" s="715" t="str">
        <f>'[14]Attach 3(QR)'!A8:D8</f>
        <v>Bidder's Name and Address:</v>
      </c>
      <c r="B8" s="715"/>
      <c r="C8" s="715"/>
      <c r="D8" s="396" t="str">
        <f>'[14]Attach 3(JV)'!E8</f>
        <v>Contract Services</v>
      </c>
      <c r="H8" s="390"/>
      <c r="I8" s="393"/>
    </row>
    <row r="9" spans="1:9" ht="26.25" customHeight="1">
      <c r="A9" s="718" t="str">
        <f>'Attach 3(JV)'!A8</f>
        <v/>
      </c>
      <c r="B9" s="718"/>
      <c r="C9" s="518"/>
      <c r="D9" s="396"/>
      <c r="H9" s="390"/>
      <c r="I9" s="393"/>
    </row>
    <row r="10" spans="1:9" ht="33" customHeight="1">
      <c r="A10" s="397" t="s">
        <v>345</v>
      </c>
      <c r="B10" s="716" t="str">
        <f>'Attach 3(JV)'!B9</f>
        <v/>
      </c>
      <c r="C10" s="716"/>
      <c r="D10" s="396" t="str">
        <f>'[14]Attach 3(JV)'!E9</f>
        <v>Power Grid Corporation of India Ltd.,</v>
      </c>
      <c r="F10" s="398"/>
      <c r="H10" s="390"/>
      <c r="I10" s="393"/>
    </row>
    <row r="11" spans="1:9" ht="16.5">
      <c r="A11" s="397" t="s">
        <v>347</v>
      </c>
      <c r="B11" s="717" t="str">
        <f>'Attach 3(JV)'!B10</f>
        <v/>
      </c>
      <c r="C11" s="717"/>
      <c r="D11" s="396" t="str">
        <f>'[14]Attach 3(JV)'!E10</f>
        <v>"Saudamini", Plot No. 2, Sector 29</v>
      </c>
      <c r="H11" s="390"/>
      <c r="I11" s="393"/>
    </row>
    <row r="12" spans="1:9">
      <c r="B12" s="717" t="str">
        <f>'Attach 3(JV)'!B11</f>
        <v/>
      </c>
      <c r="C12" s="717"/>
      <c r="D12" s="396" t="str">
        <f>'[14]Attach 3(JV)'!E11</f>
        <v>Gurgaon (Haryana) - 122001</v>
      </c>
    </row>
    <row r="13" spans="1:9" ht="21" customHeight="1">
      <c r="A13" s="394"/>
      <c r="B13" s="717" t="str">
        <f>'Attach 3(JV)'!B12</f>
        <v/>
      </c>
      <c r="C13" s="717"/>
      <c r="D13" s="396"/>
    </row>
    <row r="14" spans="1:9" ht="20.100000000000001" customHeight="1">
      <c r="A14" s="386" t="s">
        <v>340</v>
      </c>
      <c r="D14" s="399"/>
    </row>
    <row r="15" spans="1:9" ht="63" customHeight="1">
      <c r="A15" s="400">
        <v>1</v>
      </c>
      <c r="B15" s="719" t="s">
        <v>517</v>
      </c>
      <c r="C15" s="719"/>
      <c r="D15" s="719"/>
      <c r="E15" s="719"/>
    </row>
    <row r="16" spans="1:9" ht="32.1" customHeight="1">
      <c r="A16" s="720" t="s">
        <v>343</v>
      </c>
      <c r="B16" s="720" t="s">
        <v>361</v>
      </c>
      <c r="C16" s="720" t="s">
        <v>365</v>
      </c>
      <c r="D16" s="722" t="s">
        <v>518</v>
      </c>
      <c r="E16" s="723"/>
    </row>
    <row r="17" spans="1:8" ht="41.25" customHeight="1">
      <c r="A17" s="721"/>
      <c r="B17" s="721"/>
      <c r="C17" s="721"/>
      <c r="D17" s="401" t="s">
        <v>367</v>
      </c>
      <c r="E17" s="401" t="s">
        <v>519</v>
      </c>
    </row>
    <row r="18" spans="1:8" ht="21.75" customHeight="1">
      <c r="A18" s="402">
        <v>1</v>
      </c>
      <c r="B18" s="403"/>
      <c r="C18" s="403"/>
      <c r="D18" s="403"/>
      <c r="E18" s="403"/>
    </row>
    <row r="19" spans="1:8" ht="21.95" customHeight="1">
      <c r="A19" s="404">
        <v>2</v>
      </c>
      <c r="B19" s="405"/>
      <c r="C19" s="405"/>
      <c r="D19" s="405"/>
      <c r="E19" s="405"/>
    </row>
    <row r="20" spans="1:8" ht="21.95" customHeight="1">
      <c r="A20" s="404">
        <v>3</v>
      </c>
      <c r="B20" s="405"/>
      <c r="C20" s="405"/>
      <c r="D20" s="405"/>
      <c r="E20" s="405"/>
    </row>
    <row r="21" spans="1:8" ht="21.95" customHeight="1">
      <c r="A21" s="404">
        <v>4</v>
      </c>
      <c r="B21" s="405"/>
      <c r="C21" s="405"/>
      <c r="D21" s="405"/>
      <c r="E21" s="405"/>
      <c r="F21" s="406"/>
      <c r="G21" s="406"/>
      <c r="H21" s="533" t="b">
        <v>0</v>
      </c>
    </row>
    <row r="22" spans="1:8" ht="24.75" customHeight="1">
      <c r="A22" s="407">
        <v>5</v>
      </c>
      <c r="B22" s="408"/>
      <c r="C22" s="408"/>
      <c r="D22" s="408"/>
      <c r="E22" s="408"/>
      <c r="F22" s="406"/>
      <c r="G22" s="406"/>
      <c r="H22" s="409"/>
    </row>
    <row r="23" spans="1:8" ht="90.75" customHeight="1">
      <c r="A23" s="410">
        <v>2</v>
      </c>
      <c r="B23" s="724" t="s">
        <v>678</v>
      </c>
      <c r="C23" s="724"/>
      <c r="D23" s="724"/>
      <c r="E23" s="724"/>
      <c r="F23" s="406"/>
      <c r="G23" s="406"/>
      <c r="H23" s="409"/>
    </row>
    <row r="24" spans="1:8" ht="18" customHeight="1">
      <c r="A24" s="411"/>
      <c r="B24" s="412"/>
      <c r="C24" s="412"/>
      <c r="D24" s="412"/>
      <c r="E24" s="412"/>
      <c r="F24" s="413"/>
      <c r="G24" s="413"/>
      <c r="H24" s="414"/>
    </row>
    <row r="25" spans="1:8" ht="54.75" hidden="1" customHeight="1">
      <c r="A25" s="725" t="s">
        <v>79</v>
      </c>
      <c r="B25" s="725"/>
      <c r="C25" s="725"/>
      <c r="D25" s="725"/>
      <c r="E25" s="725"/>
      <c r="F25" s="415"/>
      <c r="G25" s="415"/>
      <c r="H25" s="414"/>
    </row>
    <row r="26" spans="1:8" ht="32.1" hidden="1" customHeight="1">
      <c r="A26" s="726" t="s">
        <v>343</v>
      </c>
      <c r="B26" s="726" t="s">
        <v>361</v>
      </c>
      <c r="C26" s="726" t="s">
        <v>101</v>
      </c>
      <c r="D26" s="728" t="s">
        <v>102</v>
      </c>
      <c r="E26" s="729"/>
    </row>
    <row r="27" spans="1:8" ht="22.5" hidden="1" customHeight="1">
      <c r="A27" s="727"/>
      <c r="B27" s="727"/>
      <c r="C27" s="727"/>
      <c r="D27" s="416" t="s">
        <v>103</v>
      </c>
      <c r="E27" s="416" t="s">
        <v>104</v>
      </c>
    </row>
    <row r="28" spans="1:8" ht="21.95" hidden="1" customHeight="1">
      <c r="A28" s="417">
        <v>1</v>
      </c>
      <c r="B28" s="418"/>
      <c r="C28" s="418"/>
      <c r="D28" s="418"/>
      <c r="E28" s="418"/>
    </row>
    <row r="29" spans="1:8" ht="21.95" hidden="1" customHeight="1">
      <c r="A29" s="417">
        <v>2</v>
      </c>
      <c r="B29" s="418"/>
      <c r="C29" s="418"/>
      <c r="D29" s="418"/>
      <c r="E29" s="418"/>
    </row>
    <row r="30" spans="1:8" ht="37.5" hidden="1" customHeight="1">
      <c r="A30" s="417">
        <v>3</v>
      </c>
      <c r="B30" s="418"/>
      <c r="C30" s="418"/>
      <c r="D30" s="418"/>
      <c r="E30" s="418"/>
    </row>
    <row r="31" spans="1:8" ht="15.95" customHeight="1">
      <c r="A31" s="419"/>
      <c r="B31" s="419"/>
      <c r="C31" s="419"/>
      <c r="D31" s="419"/>
      <c r="E31" s="419"/>
    </row>
    <row r="32" spans="1:8" ht="15.95" customHeight="1">
      <c r="A32" s="419"/>
      <c r="B32" s="419"/>
      <c r="C32" s="420"/>
      <c r="D32" s="419"/>
      <c r="E32" s="419"/>
    </row>
    <row r="33" spans="1:9" ht="15.95" customHeight="1">
      <c r="A33" s="421" t="s">
        <v>6</v>
      </c>
      <c r="B33" s="434" t="str">
        <f>'Attach 3(JV)'!B24</f>
        <v>--</v>
      </c>
      <c r="C33" s="420" t="s">
        <v>4</v>
      </c>
      <c r="D33" s="730" t="str">
        <f>'Attach 3(JV)'!E24</f>
        <v/>
      </c>
      <c r="E33" s="730"/>
    </row>
    <row r="34" spans="1:9" ht="15.95" customHeight="1">
      <c r="A34" s="421" t="s">
        <v>7</v>
      </c>
      <c r="B34" s="435" t="str">
        <f>'Attach 3(JV)'!B25</f>
        <v/>
      </c>
      <c r="C34" s="420" t="s">
        <v>5</v>
      </c>
      <c r="D34" s="730" t="str">
        <f>'Attach 3(JV)'!E25</f>
        <v/>
      </c>
      <c r="E34" s="730"/>
    </row>
    <row r="35" spans="1:9" s="386" customFormat="1" ht="15.75" customHeight="1">
      <c r="A35" s="387"/>
      <c r="B35" s="387"/>
      <c r="C35" s="420"/>
      <c r="D35" s="387"/>
      <c r="E35" s="387"/>
      <c r="I35" s="387"/>
    </row>
    <row r="36" spans="1:9" s="386" customFormat="1" ht="19.5" customHeight="1">
      <c r="A36" s="425" t="str">
        <f>A1</f>
        <v>Specification No. :5002002172/SUB-STATION(EXCLUDIN/DOM/A06-CC CS -7</v>
      </c>
      <c r="B36" s="426"/>
      <c r="C36" s="426"/>
      <c r="D36" s="426"/>
      <c r="E36" s="427" t="str">
        <f>E1</f>
        <v>Attachment-5A</v>
      </c>
      <c r="I36" s="387"/>
    </row>
    <row r="37" spans="1:9" s="386" customFormat="1" ht="18" customHeight="1">
      <c r="A37" s="423"/>
      <c r="I37" s="387"/>
    </row>
    <row r="38" spans="1:9" s="386" customFormat="1" ht="30" customHeight="1">
      <c r="A38" s="731" t="s">
        <v>363</v>
      </c>
      <c r="B38" s="731"/>
      <c r="C38" s="731"/>
      <c r="D38" s="731"/>
      <c r="E38" s="731"/>
      <c r="I38" s="387"/>
    </row>
    <row r="39" spans="1:9" s="386" customFormat="1" ht="18" customHeight="1">
      <c r="B39" s="419"/>
      <c r="I39" s="387"/>
    </row>
    <row r="40" spans="1:9" s="386" customFormat="1" ht="36" customHeight="1">
      <c r="A40" s="732" t="s">
        <v>343</v>
      </c>
      <c r="B40" s="734" t="s">
        <v>361</v>
      </c>
      <c r="C40" s="726" t="s">
        <v>365</v>
      </c>
      <c r="D40" s="735" t="s">
        <v>518</v>
      </c>
      <c r="E40" s="736"/>
      <c r="I40" s="387"/>
    </row>
    <row r="41" spans="1:9" s="386" customFormat="1" ht="36" customHeight="1">
      <c r="A41" s="733"/>
      <c r="B41" s="727"/>
      <c r="C41" s="727"/>
      <c r="D41" s="416" t="s">
        <v>367</v>
      </c>
      <c r="E41" s="416" t="s">
        <v>520</v>
      </c>
      <c r="I41" s="387"/>
    </row>
    <row r="42" spans="1:9" s="386" customFormat="1" ht="18" customHeight="1">
      <c r="A42" s="428"/>
      <c r="B42" s="429"/>
      <c r="C42" s="428"/>
      <c r="D42" s="428"/>
      <c r="E42" s="428"/>
      <c r="I42" s="387"/>
    </row>
    <row r="43" spans="1:9" s="386" customFormat="1" ht="18" customHeight="1">
      <c r="A43" s="430"/>
      <c r="B43" s="431"/>
      <c r="C43" s="430"/>
      <c r="D43" s="430"/>
      <c r="E43" s="430"/>
      <c r="I43" s="387"/>
    </row>
    <row r="44" spans="1:9" s="386" customFormat="1" ht="18" customHeight="1">
      <c r="A44" s="430"/>
      <c r="B44" s="431"/>
      <c r="C44" s="430"/>
      <c r="D44" s="430"/>
      <c r="E44" s="430"/>
      <c r="I44" s="387"/>
    </row>
    <row r="45" spans="1:9" s="386" customFormat="1" ht="18" customHeight="1">
      <c r="A45" s="430"/>
      <c r="B45" s="431"/>
      <c r="C45" s="430"/>
      <c r="D45" s="430"/>
      <c r="E45" s="430"/>
      <c r="I45" s="387"/>
    </row>
    <row r="46" spans="1:9" s="386" customFormat="1" ht="18" customHeight="1">
      <c r="A46" s="430"/>
      <c r="B46" s="431"/>
      <c r="C46" s="430"/>
      <c r="D46" s="430"/>
      <c r="E46" s="430"/>
      <c r="I46" s="387"/>
    </row>
    <row r="47" spans="1:9" s="386" customFormat="1" ht="18" customHeight="1">
      <c r="A47" s="430"/>
      <c r="B47" s="431"/>
      <c r="C47" s="430"/>
      <c r="D47" s="430"/>
      <c r="E47" s="430"/>
      <c r="I47" s="387"/>
    </row>
    <row r="48" spans="1:9" s="386" customFormat="1" ht="18" customHeight="1">
      <c r="A48" s="430"/>
      <c r="B48" s="431"/>
      <c r="C48" s="430"/>
      <c r="D48" s="430"/>
      <c r="E48" s="430"/>
      <c r="I48" s="387"/>
    </row>
    <row r="49" spans="1:9" s="386" customFormat="1" ht="18" customHeight="1">
      <c r="A49" s="430"/>
      <c r="B49" s="431"/>
      <c r="C49" s="430"/>
      <c r="D49" s="430"/>
      <c r="E49" s="430"/>
      <c r="I49" s="387"/>
    </row>
    <row r="50" spans="1:9" s="386" customFormat="1" ht="18" customHeight="1">
      <c r="A50" s="430"/>
      <c r="B50" s="431"/>
      <c r="C50" s="430"/>
      <c r="D50" s="430"/>
      <c r="E50" s="430"/>
      <c r="I50" s="387"/>
    </row>
    <row r="51" spans="1:9" s="386" customFormat="1" ht="18" customHeight="1">
      <c r="A51" s="430"/>
      <c r="B51" s="431"/>
      <c r="C51" s="430"/>
      <c r="D51" s="430"/>
      <c r="E51" s="430"/>
      <c r="I51" s="387"/>
    </row>
    <row r="52" spans="1:9" s="386" customFormat="1" ht="18" customHeight="1">
      <c r="A52" s="430"/>
      <c r="B52" s="431"/>
      <c r="C52" s="430"/>
      <c r="D52" s="430"/>
      <c r="E52" s="430"/>
      <c r="I52" s="387"/>
    </row>
    <row r="53" spans="1:9" s="386" customFormat="1" ht="18" customHeight="1">
      <c r="A53" s="430"/>
      <c r="B53" s="431"/>
      <c r="C53" s="430"/>
      <c r="D53" s="430"/>
      <c r="E53" s="430"/>
      <c r="I53" s="387"/>
    </row>
    <row r="54" spans="1:9" s="386" customFormat="1" ht="18" customHeight="1">
      <c r="A54" s="430"/>
      <c r="B54" s="431"/>
      <c r="C54" s="430"/>
      <c r="D54" s="430"/>
      <c r="E54" s="430"/>
      <c r="I54" s="387"/>
    </row>
    <row r="55" spans="1:9" s="386" customFormat="1" ht="18" customHeight="1">
      <c r="A55" s="430"/>
      <c r="B55" s="431"/>
      <c r="C55" s="430"/>
      <c r="D55" s="430"/>
      <c r="E55" s="430"/>
      <c r="I55" s="387"/>
    </row>
    <row r="56" spans="1:9" s="386" customFormat="1" ht="18" customHeight="1">
      <c r="A56" s="430"/>
      <c r="B56" s="431"/>
      <c r="C56" s="430"/>
      <c r="D56" s="430"/>
      <c r="E56" s="430"/>
      <c r="I56" s="387"/>
    </row>
    <row r="57" spans="1:9" s="386" customFormat="1" ht="18" customHeight="1">
      <c r="A57" s="430"/>
      <c r="B57" s="431"/>
      <c r="C57" s="430"/>
      <c r="D57" s="430"/>
      <c r="E57" s="430"/>
      <c r="I57" s="387"/>
    </row>
    <row r="58" spans="1:9" s="386" customFormat="1" ht="18" customHeight="1">
      <c r="A58" s="430"/>
      <c r="B58" s="431"/>
      <c r="C58" s="430"/>
      <c r="D58" s="430"/>
      <c r="E58" s="430"/>
      <c r="I58" s="387"/>
    </row>
    <row r="59" spans="1:9" s="386" customFormat="1" ht="18" customHeight="1">
      <c r="A59" s="430"/>
      <c r="B59" s="431"/>
      <c r="C59" s="430"/>
      <c r="D59" s="430"/>
      <c r="E59" s="430"/>
      <c r="I59" s="387"/>
    </row>
    <row r="60" spans="1:9" s="386" customFormat="1" ht="18" customHeight="1">
      <c r="A60" s="430"/>
      <c r="B60" s="431"/>
      <c r="C60" s="430"/>
      <c r="D60" s="430"/>
      <c r="E60" s="430"/>
      <c r="I60" s="387"/>
    </row>
    <row r="61" spans="1:9" s="386" customFormat="1" ht="18" customHeight="1">
      <c r="A61" s="430"/>
      <c r="B61" s="431"/>
      <c r="C61" s="430"/>
      <c r="D61" s="430"/>
      <c r="E61" s="430"/>
      <c r="I61" s="387"/>
    </row>
    <row r="62" spans="1:9" s="386" customFormat="1" ht="18" customHeight="1">
      <c r="A62" s="430"/>
      <c r="B62" s="431"/>
      <c r="C62" s="430"/>
      <c r="D62" s="430"/>
      <c r="E62" s="430"/>
      <c r="I62" s="387"/>
    </row>
    <row r="63" spans="1:9" s="386" customFormat="1" ht="18" customHeight="1">
      <c r="A63" s="430"/>
      <c r="B63" s="431"/>
      <c r="C63" s="430"/>
      <c r="D63" s="430"/>
      <c r="E63" s="430"/>
      <c r="I63" s="387"/>
    </row>
    <row r="64" spans="1:9" s="386" customFormat="1" ht="18" customHeight="1">
      <c r="A64" s="430"/>
      <c r="B64" s="431"/>
      <c r="C64" s="430"/>
      <c r="D64" s="430"/>
      <c r="E64" s="430"/>
      <c r="I64" s="387"/>
    </row>
    <row r="65" spans="1:9" s="386" customFormat="1" ht="18" customHeight="1">
      <c r="A65" s="430"/>
      <c r="B65" s="431"/>
      <c r="C65" s="430"/>
      <c r="D65" s="430"/>
      <c r="E65" s="430"/>
      <c r="I65" s="387"/>
    </row>
    <row r="66" spans="1:9" s="386" customFormat="1" ht="18" customHeight="1">
      <c r="A66" s="430"/>
      <c r="B66" s="431"/>
      <c r="C66" s="430"/>
      <c r="D66" s="430"/>
      <c r="E66" s="430"/>
      <c r="I66" s="387"/>
    </row>
    <row r="67" spans="1:9" s="386" customFormat="1" ht="18" customHeight="1">
      <c r="A67" s="430"/>
      <c r="B67" s="431"/>
      <c r="C67" s="430"/>
      <c r="D67" s="430"/>
      <c r="E67" s="430"/>
      <c r="I67" s="387"/>
    </row>
    <row r="68" spans="1:9" s="386" customFormat="1" ht="18" customHeight="1">
      <c r="A68" s="432"/>
      <c r="B68" s="433"/>
      <c r="C68" s="432"/>
      <c r="D68" s="432"/>
      <c r="E68" s="432"/>
      <c r="I68" s="387"/>
    </row>
    <row r="69" spans="1:9" s="386" customFormat="1" ht="18" customHeight="1">
      <c r="I69" s="387"/>
    </row>
    <row r="70" spans="1:9" s="386" customFormat="1" ht="24" customHeight="1">
      <c r="C70" s="420"/>
      <c r="I70" s="387"/>
    </row>
    <row r="71" spans="1:9" s="386" customFormat="1" ht="24" customHeight="1">
      <c r="A71" s="421" t="s">
        <v>6</v>
      </c>
      <c r="B71" s="422" t="str">
        <f>B33</f>
        <v>--</v>
      </c>
      <c r="C71" s="420" t="s">
        <v>4</v>
      </c>
      <c r="D71" s="424" t="str">
        <f>D33</f>
        <v/>
      </c>
      <c r="I71" s="387"/>
    </row>
    <row r="72" spans="1:9" s="386" customFormat="1" ht="24" customHeight="1">
      <c r="A72" s="421" t="s">
        <v>7</v>
      </c>
      <c r="B72" s="422" t="str">
        <f>B34</f>
        <v/>
      </c>
      <c r="C72" s="420" t="s">
        <v>5</v>
      </c>
      <c r="D72" s="424" t="str">
        <f>D34</f>
        <v/>
      </c>
      <c r="I72" s="387"/>
    </row>
    <row r="73" spans="1:9" s="386" customFormat="1" ht="24" customHeight="1">
      <c r="A73" s="421"/>
      <c r="B73" s="434"/>
      <c r="C73" s="420"/>
      <c r="D73" s="435"/>
      <c r="I73" s="387"/>
    </row>
    <row r="74" spans="1:9" s="386" customFormat="1" ht="33" customHeight="1">
      <c r="A74" s="419"/>
      <c r="B74" s="419"/>
      <c r="C74" s="419"/>
      <c r="D74" s="436"/>
      <c r="E74" s="419"/>
      <c r="I74" s="387"/>
    </row>
  </sheetData>
  <sheetProtection algorithmName="SHA-512" hashValue="uzROo/qL8qvJegRKSc95fnKUy3rV8YjdDy1JqGzGM1Mg7vJr9Lll5SZJgbtEJ/DzeAl+61PcCAbl84mPW5dqnA==" saltValue="XSgVRFYrsoAFERgH1mDGZg==" spinCount="100000" sheet="1" formatColumns="0" formatRows="0" selectLockedCells="1"/>
  <customSheetViews>
    <customSheetView guid="{5982E4F6-2741-4983-9AAD-9E9A4EC68F1C}" scale="80"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7706378E-40E2-4583-90AF-E6E1DCB3696C}"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72B383D4-8341-48BE-BBCC-63C6785ABF81}"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347D9A5E-5167-4CD7-A121-BEAF211F64E4}"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4">
      <selection activeCell="E48" sqref="E48"/>
      <rowBreaks count="1" manualBreakCount="1">
        <brk id="35" max="4" man="1"/>
      </rowBreaks>
      <pageMargins left="0.75" right="0.46" top="0.4" bottom="0.47" header="0.26" footer="0.28999999999999998"/>
      <pageSetup scale="86" fitToHeight="0" orientation="portrait" r:id="rId6"/>
      <headerFooter alignWithMargins="0">
        <oddFooter xml:space="preserve">&amp;R&amp;"Book Antiqua,Bold"&amp;8 Page &amp;P </oddFooter>
      </headerFooter>
    </customSheetView>
    <customSheetView guid="{47D52ECC-373D-4A7A-838F-7112A4A0A94F}"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FB41F969-87BE-4AD1-A99C-A5F9EA1C8FCB}"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6" fitToHeight="0" orientation="portrait" r:id="rId8"/>
      <headerFooter alignWithMargins="0">
        <oddFooter xml:space="preserve">&amp;R&amp;"Book Antiqua,Bold"&amp;8 Page &amp;P </oddFooter>
      </headerFooter>
    </customSheetView>
    <customSheetView guid="{ADE88D87-5562-48EE-BF31-884D2436B74F}" scale="80"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EDBE2C29-D6BD-4752-9427-B80DA0681C38}" scale="80"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74:E74">
    <cfRule type="expression" dxfId="20" priority="2" stopIfTrue="1">
      <formula>$H$21="No"</formula>
    </cfRule>
  </conditionalFormatting>
  <conditionalFormatting sqref="A42:E73 A36:E39">
    <cfRule type="expression" dxfId="19" priority="3" stopIfTrue="1">
      <formula>$H$21=FALSE</formula>
    </cfRule>
  </conditionalFormatting>
  <conditionalFormatting sqref="F40:IV41">
    <cfRule type="expression" dxfId="18" priority="1" stopIfTrue="1">
      <formula>$H$21=FALSE</formula>
    </cfRule>
  </conditionalFormatting>
  <conditionalFormatting sqref="A40:E41">
    <cfRule type="expression" dxfId="17" priority="4" stopIfTrue="1">
      <formula>$H$21=FALSE</formula>
    </cfRule>
  </conditionalFormatting>
  <pageMargins left="0.75" right="0.46" top="0.4" bottom="0.47" header="0.26" footer="0.28999999999999998"/>
  <pageSetup scale="87" fitToHeight="0" orientation="portrait" r:id="rId11"/>
  <headerFooter alignWithMargins="0">
    <oddFooter xml:space="preserve">&amp;R&amp;"Book Antiqua,Bold"&amp;8 Page &amp;P </oddFooter>
  </headerFooter>
  <rowBreaks count="1" manualBreakCount="1">
    <brk id="35" max="4" man="1"/>
  </rowBreaks>
  <drawing r:id="rId12"/>
  <legacyDrawing r:id="rId13"/>
  <mc:AlternateContent xmlns:mc="http://schemas.openxmlformats.org/markup-compatibility/2006">
    <mc:Choice Requires="x14">
      <controls>
        <mc:AlternateContent xmlns:mc="http://schemas.openxmlformats.org/markup-compatibility/2006">
          <mc:Choice Requires="x14">
            <control shapeId="74753" r:id="rId14" name="Check Box 1">
              <controlPr defaultSize="0" print="0" autoFill="0" autoLine="0" autoPict="0">
                <anchor moveWithCells="1">
                  <from>
                    <xdr:col>4</xdr:col>
                    <xdr:colOff>1066800</xdr:colOff>
                    <xdr:row>22</xdr:row>
                    <xdr:rowOff>1143000</xdr:rowOff>
                  </from>
                  <to>
                    <xdr:col>4</xdr:col>
                    <xdr:colOff>1371600</xdr:colOff>
                    <xdr:row>30</xdr:row>
                    <xdr:rowOff>123825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indexed="45"/>
    <pageSetUpPr fitToPage="1"/>
  </sheetPr>
  <dimension ref="A1:Z51"/>
  <sheetViews>
    <sheetView showGridLines="0" view="pageBreakPreview" zoomScale="80" zoomScaleSheetLayoutView="80" workbookViewId="0">
      <selection activeCell="A17" sqref="A17"/>
    </sheetView>
  </sheetViews>
  <sheetFormatPr defaultColWidth="9.140625" defaultRowHeight="16.5"/>
  <cols>
    <col min="1" max="1" width="12.140625" style="30" customWidth="1"/>
    <col min="2" max="2" width="20.5703125" style="30" customWidth="1"/>
    <col min="3" max="3" width="42.5703125" style="30" customWidth="1"/>
    <col min="4" max="4" width="19.42578125" style="30" customWidth="1"/>
    <col min="5" max="5" width="49.42578125" style="30" customWidth="1"/>
    <col min="6" max="7" width="9.140625" style="25"/>
    <col min="8" max="8" width="0" style="25" hidden="1" customWidth="1"/>
    <col min="9" max="16384" width="9.140625" style="26"/>
  </cols>
  <sheetData>
    <row r="1" spans="1:26" ht="31.5" customHeight="1">
      <c r="A1" s="689" t="str">
        <f>'Attach 3(JV)'!A1</f>
        <v>Specification No. :5002002172/SUB-STATION(EXCLUDIN/DOM/A06-CC CS -7</v>
      </c>
      <c r="B1" s="689"/>
      <c r="C1" s="689"/>
      <c r="D1" s="689"/>
      <c r="E1" s="373" t="str">
        <f>"Attachment-6 " &amp; 'Attach 3(JV)'!AT1</f>
        <v xml:space="preserve">Attachment-6 </v>
      </c>
      <c r="Z1" s="169"/>
    </row>
    <row r="2" spans="1:26" ht="3.75" customHeight="1">
      <c r="Z2" s="169"/>
    </row>
    <row r="3" spans="1:26" ht="140.44999999999999" customHeight="1">
      <c r="A3" s="679" t="str">
        <f>'Attach 3(JV)'!A3</f>
        <v>400kV AIS Substation Extension Package SS88 for i) Extension of 400/220kV Fategarh-III PS under Grant of 400kV &amp; 220kV bays to RE generators at Fatehgarh-III (erstwhile Ramgarh-II) PS under ISTS, ii) Extn. of 400kV Bhadla-II PS  &amp; Extn. of 400kV Fatehgarh-II PS under Implementation of 400kV bays for RE generators at Bhadla-II PS, Fatehgarh-II and iii) Extn. of 400/220kV Fatehgarh-III PS under Implementation of 400kV bays for RE generators at Fatehgarh-III (erstwhile Ramgarh-II) PS</v>
      </c>
      <c r="B3" s="680"/>
      <c r="C3" s="680"/>
      <c r="D3" s="680"/>
      <c r="E3" s="680"/>
      <c r="F3" s="27"/>
      <c r="G3" s="28"/>
      <c r="H3" s="27"/>
    </row>
    <row r="4" spans="1:26" ht="6.75" customHeight="1">
      <c r="A4" s="29"/>
      <c r="H4" s="31"/>
      <c r="I4" s="11"/>
    </row>
    <row r="5" spans="1:26" ht="20.100000000000001" customHeight="1">
      <c r="A5" s="681" t="s">
        <v>46</v>
      </c>
      <c r="B5" s="681"/>
      <c r="C5" s="681"/>
      <c r="D5" s="681"/>
      <c r="E5" s="681"/>
      <c r="F5" s="32"/>
      <c r="H5" s="31"/>
      <c r="I5" s="13"/>
    </row>
    <row r="6" spans="1:26" ht="10.5" customHeight="1">
      <c r="A6" s="33"/>
      <c r="H6" s="31"/>
      <c r="I6" s="13"/>
    </row>
    <row r="7" spans="1:26" ht="20.100000000000001" customHeight="1">
      <c r="A7" s="34" t="str">
        <f>'Attach 3(JV)'!A7</f>
        <v>Bidder’s Name and Address (Sole Bidder) :</v>
      </c>
      <c r="E7" s="16" t="str">
        <f>'Attach 3(JV)'!E7</f>
        <v>To:</v>
      </c>
      <c r="H7" s="31"/>
      <c r="I7" s="13"/>
    </row>
    <row r="8" spans="1:26" ht="36" customHeight="1">
      <c r="A8" s="677" t="str">
        <f>'Attach 3(JV)'!A8</f>
        <v/>
      </c>
      <c r="B8" s="677"/>
      <c r="C8" s="677"/>
      <c r="D8" s="677"/>
      <c r="E8" s="12" t="str">
        <f>'Attach 3(JV)'!E8</f>
        <v>Contract Services</v>
      </c>
      <c r="H8" s="31"/>
      <c r="I8" s="13"/>
    </row>
    <row r="9" spans="1:26" ht="20.100000000000001" customHeight="1">
      <c r="A9" s="14" t="s">
        <v>345</v>
      </c>
      <c r="B9" s="691" t="str">
        <f>'Attach 3(JV)'!B9</f>
        <v/>
      </c>
      <c r="C9" s="691"/>
      <c r="D9" s="691"/>
      <c r="E9" s="12" t="str">
        <f>'Attach 3(JV)'!E9</f>
        <v>Power Grid Corporation of India Ltd.,</v>
      </c>
      <c r="H9" s="31"/>
      <c r="I9" s="13"/>
    </row>
    <row r="10" spans="1:26" ht="20.100000000000001" customHeight="1">
      <c r="A10" s="14" t="s">
        <v>347</v>
      </c>
      <c r="B10" s="691" t="str">
        <f>'Attach 3(JV)'!B10</f>
        <v/>
      </c>
      <c r="C10" s="691"/>
      <c r="D10" s="691"/>
      <c r="E10" s="12" t="str">
        <f>'Attach 3(JV)'!E10</f>
        <v>"Saudamini", Plot No. 2, Sector 29</v>
      </c>
      <c r="H10" s="31"/>
      <c r="I10" s="13"/>
    </row>
    <row r="11" spans="1:26" ht="20.100000000000001" customHeight="1">
      <c r="B11" s="691" t="str">
        <f>'Attach 3(JV)'!B11</f>
        <v/>
      </c>
      <c r="C11" s="691"/>
      <c r="D11" s="691"/>
      <c r="E11" s="12" t="str">
        <f>'Attach 3(JV)'!E11</f>
        <v>Gurgaon (Haryana) - 122001</v>
      </c>
    </row>
    <row r="12" spans="1:26" ht="17.25" customHeight="1">
      <c r="A12" s="33"/>
      <c r="B12" s="691" t="str">
        <f>'Attach 3(JV)'!B12</f>
        <v/>
      </c>
      <c r="C12" s="691"/>
      <c r="D12" s="691"/>
      <c r="E12" s="12"/>
    </row>
    <row r="13" spans="1:26" ht="21" customHeight="1">
      <c r="A13" s="30" t="s">
        <v>340</v>
      </c>
      <c r="B13" s="148"/>
      <c r="C13" s="148"/>
      <c r="D13" s="148"/>
    </row>
    <row r="14" spans="1:26" ht="45" customHeight="1">
      <c r="A14" s="687" t="s">
        <v>47</v>
      </c>
      <c r="B14" s="687"/>
      <c r="C14" s="687"/>
      <c r="D14" s="687"/>
      <c r="E14" s="687"/>
      <c r="F14" s="35"/>
      <c r="G14" s="35"/>
      <c r="H14" s="35"/>
    </row>
    <row r="15" spans="1:26" ht="12" customHeight="1">
      <c r="A15" s="33"/>
      <c r="B15" s="33"/>
      <c r="C15" s="33"/>
      <c r="D15" s="33"/>
      <c r="E15" s="33"/>
      <c r="F15" s="35"/>
      <c r="G15" s="35"/>
      <c r="H15" s="35"/>
    </row>
    <row r="16" spans="1:26" ht="42" customHeight="1">
      <c r="A16" s="50" t="s">
        <v>343</v>
      </c>
      <c r="B16" s="50" t="s">
        <v>48</v>
      </c>
      <c r="C16" s="741" t="s">
        <v>49</v>
      </c>
      <c r="D16" s="741"/>
      <c r="E16" s="50" t="s">
        <v>50</v>
      </c>
      <c r="F16" s="35"/>
      <c r="G16" s="35"/>
      <c r="H16" s="35"/>
    </row>
    <row r="17" spans="1:9" ht="21" customHeight="1">
      <c r="A17" s="309"/>
      <c r="B17" s="309"/>
      <c r="C17" s="737"/>
      <c r="D17" s="738"/>
      <c r="E17" s="309"/>
      <c r="F17" s="35"/>
      <c r="G17" s="35"/>
      <c r="H17" s="35"/>
    </row>
    <row r="18" spans="1:9" ht="21" customHeight="1">
      <c r="A18" s="309"/>
      <c r="B18" s="309"/>
      <c r="C18" s="737"/>
      <c r="D18" s="738"/>
      <c r="E18" s="309"/>
      <c r="F18" s="35"/>
      <c r="G18" s="35"/>
      <c r="H18" s="35"/>
    </row>
    <row r="19" spans="1:9" ht="21" customHeight="1">
      <c r="A19" s="309"/>
      <c r="B19" s="309"/>
      <c r="C19" s="740"/>
      <c r="D19" s="740"/>
      <c r="E19" s="309"/>
      <c r="F19" s="187"/>
      <c r="G19" s="187"/>
      <c r="H19" s="187"/>
    </row>
    <row r="20" spans="1:9" ht="21" customHeight="1">
      <c r="A20" s="309"/>
      <c r="B20" s="309"/>
      <c r="C20" s="740"/>
      <c r="D20" s="740"/>
      <c r="E20" s="309"/>
      <c r="F20" s="226"/>
      <c r="G20" s="226"/>
      <c r="H20" s="224" t="b">
        <v>0</v>
      </c>
      <c r="I20" s="155"/>
    </row>
    <row r="21" spans="1:9" ht="21" customHeight="1">
      <c r="A21" s="309"/>
      <c r="B21" s="309"/>
      <c r="C21" s="740"/>
      <c r="D21" s="740"/>
      <c r="E21" s="309"/>
      <c r="F21" s="226"/>
      <c r="G21" s="226"/>
      <c r="H21" s="227"/>
    </row>
    <row r="22" spans="1:9" ht="16.5" customHeight="1">
      <c r="D22" s="33"/>
      <c r="E22" s="33"/>
      <c r="F22" s="187"/>
      <c r="G22" s="187"/>
      <c r="H22" s="187"/>
      <c r="I22" s="155"/>
    </row>
    <row r="23" spans="1:9" s="25" customFormat="1" ht="51.75" customHeight="1">
      <c r="A23" s="697" t="s">
        <v>51</v>
      </c>
      <c r="B23" s="697"/>
      <c r="C23" s="697"/>
      <c r="D23" s="697"/>
      <c r="E23" s="697"/>
      <c r="F23" s="35"/>
      <c r="G23" s="35"/>
      <c r="H23" s="35"/>
    </row>
    <row r="24" spans="1:9" s="25" customFormat="1" ht="96.75" customHeight="1">
      <c r="A24" s="697" t="s">
        <v>52</v>
      </c>
      <c r="B24" s="697"/>
      <c r="C24" s="697"/>
      <c r="D24" s="697"/>
      <c r="E24" s="697"/>
      <c r="F24" s="35"/>
      <c r="G24" s="35"/>
      <c r="H24" s="35"/>
    </row>
    <row r="25" spans="1:9" s="25" customFormat="1" ht="24" customHeight="1">
      <c r="A25" s="217"/>
      <c r="B25" s="217"/>
      <c r="C25" s="217"/>
      <c r="D25" s="38"/>
      <c r="E25" s="217"/>
      <c r="F25" s="35"/>
      <c r="G25" s="35"/>
      <c r="H25" s="35"/>
    </row>
    <row r="26" spans="1:9" ht="24" customHeight="1">
      <c r="A26" s="37" t="s">
        <v>6</v>
      </c>
      <c r="B26" s="73" t="str">
        <f>'Attach 3(JV)'!B24</f>
        <v>--</v>
      </c>
      <c r="C26" s="41"/>
      <c r="D26" s="38" t="s">
        <v>4</v>
      </c>
      <c r="E26" s="298" t="str">
        <f>'Attach 3(JV)'!E24</f>
        <v/>
      </c>
    </row>
    <row r="27" spans="1:9" ht="24" customHeight="1">
      <c r="A27" s="37" t="s">
        <v>7</v>
      </c>
      <c r="B27" s="298" t="str">
        <f>'Attach 3(JV)'!B25</f>
        <v/>
      </c>
      <c r="C27" s="41"/>
      <c r="D27" s="38" t="s">
        <v>5</v>
      </c>
      <c r="E27" s="298" t="str">
        <f>'Attach 3(JV)'!E25</f>
        <v/>
      </c>
    </row>
    <row r="28" spans="1:9" ht="24" customHeight="1">
      <c r="D28" s="38"/>
    </row>
    <row r="29" spans="1:9" ht="24" customHeight="1">
      <c r="D29" s="38"/>
    </row>
    <row r="30" spans="1:9" s="54" customFormat="1" ht="32.25" customHeight="1">
      <c r="A30" s="34" t="str">
        <f>A1</f>
        <v>Specification No. :5002002172/SUB-STATION(EXCLUDIN/DOM/A06-CC CS -7</v>
      </c>
      <c r="B30" s="34"/>
      <c r="C30" s="34"/>
      <c r="D30" s="34"/>
      <c r="E30" s="62" t="str">
        <f>"Annexure I to" &amp; E1</f>
        <v xml:space="preserve">Annexure I toAttachment-6 </v>
      </c>
      <c r="F30" s="53"/>
      <c r="G30" s="53"/>
      <c r="H30" s="53"/>
    </row>
    <row r="31" spans="1:9" ht="15.75" customHeight="1">
      <c r="A31" s="742"/>
      <c r="B31" s="742"/>
      <c r="C31" s="742"/>
      <c r="D31" s="742"/>
      <c r="E31" s="742"/>
    </row>
    <row r="32" spans="1:9" ht="20.100000000000001" customHeight="1">
      <c r="A32" s="684" t="str">
        <f>A5</f>
        <v>(Alternative, Deviations and Exceptions to the Provisions)</v>
      </c>
      <c r="B32" s="684"/>
      <c r="C32" s="684"/>
      <c r="D32" s="684"/>
      <c r="E32" s="684"/>
    </row>
    <row r="33" spans="1:5" ht="20.100000000000001" customHeight="1">
      <c r="A33" s="684" t="s">
        <v>179</v>
      </c>
      <c r="B33" s="684"/>
      <c r="C33" s="684"/>
      <c r="D33" s="684"/>
      <c r="E33" s="684"/>
    </row>
    <row r="34" spans="1:5" ht="20.100000000000001" customHeight="1"/>
    <row r="35" spans="1:5" ht="42" customHeight="1">
      <c r="A35" s="48" t="s">
        <v>343</v>
      </c>
      <c r="B35" s="48" t="s">
        <v>48</v>
      </c>
      <c r="C35" s="739" t="s">
        <v>49</v>
      </c>
      <c r="D35" s="739"/>
      <c r="E35" s="48" t="s">
        <v>50</v>
      </c>
    </row>
    <row r="36" spans="1:5" ht="39.950000000000003" customHeight="1">
      <c r="A36" s="309"/>
      <c r="B36" s="309"/>
      <c r="C36" s="737"/>
      <c r="D36" s="738"/>
      <c r="E36" s="309"/>
    </row>
    <row r="37" spans="1:5" ht="39.950000000000003" customHeight="1">
      <c r="A37" s="309"/>
      <c r="B37" s="309"/>
      <c r="C37" s="737"/>
      <c r="D37" s="738"/>
      <c r="E37" s="309"/>
    </row>
    <row r="38" spans="1:5" ht="39.950000000000003" customHeight="1">
      <c r="A38" s="309"/>
      <c r="B38" s="309"/>
      <c r="C38" s="737"/>
      <c r="D38" s="738"/>
      <c r="E38" s="309"/>
    </row>
    <row r="39" spans="1:5" ht="39.950000000000003" customHeight="1">
      <c r="A39" s="309"/>
      <c r="B39" s="309"/>
      <c r="C39" s="737"/>
      <c r="D39" s="738"/>
      <c r="E39" s="309"/>
    </row>
    <row r="40" spans="1:5" ht="39.950000000000003" customHeight="1">
      <c r="A40" s="309"/>
      <c r="B40" s="309"/>
      <c r="C40" s="737"/>
      <c r="D40" s="738"/>
      <c r="E40" s="309"/>
    </row>
    <row r="41" spans="1:5" ht="39.950000000000003" customHeight="1">
      <c r="A41" s="309"/>
      <c r="B41" s="309"/>
      <c r="C41" s="737"/>
      <c r="D41" s="738"/>
      <c r="E41" s="309"/>
    </row>
    <row r="42" spans="1:5" ht="39.950000000000003" customHeight="1">
      <c r="A42" s="309"/>
      <c r="B42" s="309"/>
      <c r="C42" s="737"/>
      <c r="D42" s="738"/>
      <c r="E42" s="309"/>
    </row>
    <row r="43" spans="1:5" ht="39.950000000000003" customHeight="1">
      <c r="A43" s="309"/>
      <c r="B43" s="309"/>
      <c r="C43" s="737"/>
      <c r="D43" s="738"/>
      <c r="E43" s="309"/>
    </row>
    <row r="44" spans="1:5" ht="39.950000000000003" customHeight="1">
      <c r="A44" s="309"/>
      <c r="B44" s="309"/>
      <c r="C44" s="737"/>
      <c r="D44" s="738"/>
      <c r="E44" s="309"/>
    </row>
    <row r="45" spans="1:5" ht="39.950000000000003" customHeight="1">
      <c r="A45" s="309"/>
      <c r="B45" s="309"/>
      <c r="C45" s="737"/>
      <c r="D45" s="738"/>
      <c r="E45" s="309"/>
    </row>
    <row r="46" spans="1:5" ht="20.100000000000001" customHeight="1"/>
    <row r="47" spans="1:5" ht="25.5" customHeight="1"/>
    <row r="48" spans="1:5" ht="25.5" customHeight="1">
      <c r="A48" s="26"/>
      <c r="B48" s="26"/>
      <c r="C48" s="26"/>
      <c r="D48" s="38"/>
      <c r="E48" s="26"/>
    </row>
    <row r="49" spans="1:5" ht="25.5" customHeight="1">
      <c r="A49" s="37" t="s">
        <v>6</v>
      </c>
      <c r="B49" s="73" t="str">
        <f>B26</f>
        <v>--</v>
      </c>
      <c r="C49" s="41"/>
      <c r="D49" s="38" t="s">
        <v>4</v>
      </c>
      <c r="E49" s="298" t="str">
        <f>E26</f>
        <v/>
      </c>
    </row>
    <row r="50" spans="1:5" ht="25.5" customHeight="1">
      <c r="A50" s="37" t="s">
        <v>7</v>
      </c>
      <c r="B50" s="303" t="str">
        <f>B27</f>
        <v/>
      </c>
      <c r="C50" s="41"/>
      <c r="D50" s="38" t="s">
        <v>5</v>
      </c>
      <c r="E50" s="298" t="str">
        <f>E27</f>
        <v/>
      </c>
    </row>
    <row r="51" spans="1:5" ht="25.5" customHeight="1">
      <c r="D51" s="38"/>
    </row>
  </sheetData>
  <sheetProtection algorithmName="SHA-512" hashValue="eCZFZ/3QIgEvwZdFneIPIL+cm6vPZWkhUeX5mhLLyMG1QoShRqRMRip5PSEY+sND0q6NkLufRG0g9K8QpedI2Q==" saltValue="pfFKnMzg0KlCgGTlSVWW2g==" spinCount="100000" sheet="1" formatColumns="0" formatRows="0" selectLockedCells="1"/>
  <customSheetViews>
    <customSheetView guid="{5982E4F6-2741-4983-9AAD-9E9A4EC68F1C}" scale="80" showPageBreaks="1" showGridLines="0" fitToPage="1" printArea="1" hiddenColumns="1" view="pageBreakPreview">
      <selection activeCell="A17" sqref="A17"/>
      <pageMargins left="0.75" right="0.63" top="0.57999999999999996" bottom="0.4" header="0.34" footer="0.2"/>
      <pageSetup scale="70" fitToHeight="0" orientation="portrait" r:id="rId1"/>
      <headerFooter alignWithMargins="0">
        <oddFooter>&amp;R&amp;"Book Antiqua,Bold"&amp;8 Page &amp;P of &amp;N</oddFooter>
      </headerFooter>
    </customSheetView>
    <customSheetView guid="{7706378E-40E2-4583-90AF-E6E1DCB3696C}" scale="80" showPageBreaks="1" showGridLines="0" fitToPage="1" printArea="1" hiddenColumns="1" view="pageBreakPreview" topLeftCell="A13">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A17" sqref="A1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347D9A5E-5167-4CD7-A121-BEAF211F64E4}" showPageBreaks="1" showGridLines="0" fitToPage="1" printArea="1" hiddenColumns="1" view="pageBreakPreview" topLeftCell="A13">
      <selection activeCell="A17" sqref="A1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6"/>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7"/>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8"/>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10"/>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1"/>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2"/>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3"/>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6"/>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8"/>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9"/>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20"/>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1"/>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3"/>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24"/>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25"/>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26"/>
      <headerFooter alignWithMargins="0">
        <oddFooter>&amp;R&amp;"Book Antiqua,Bold"&amp;8 Page &amp;P of &amp;N</oddFooter>
      </headerFooter>
    </customSheetView>
    <customSheetView guid="{BA86FE7A-199D-4ABD-A444-AE6BFDF4BCC9}" scale="145" showPageBreaks="1" showGridLines="0" fitToPage="1" printArea="1" hiddenColumns="1" view="pageBreakPreview" topLeftCell="A37">
      <selection activeCell="B45" sqref="B45"/>
      <pageMargins left="0.75" right="0.63" top="0.57999999999999996" bottom="0.4" header="0.34" footer="0.2"/>
      <pageSetup scale="89" fitToHeight="0" orientation="portrait" r:id="rId27"/>
      <headerFooter alignWithMargins="0">
        <oddFooter>&amp;R&amp;"Book Antiqua,Bold"&amp;8 Page &amp;P of &amp;N</oddFooter>
      </headerFooter>
    </customSheetView>
    <customSheetView guid="{47D52ECC-373D-4A7A-838F-7112A4A0A94F}" showPageBreaks="1" showGridLines="0" fitToPage="1" printArea="1" hiddenColumns="1" view="pageBreakPreview" topLeftCell="A13">
      <selection activeCell="A17" sqref="A17"/>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FB41F969-87BE-4AD1-A99C-A5F9EA1C8FCB}" scale="80" showPageBreaks="1" showGridLines="0" fitToPage="1" printArea="1" hiddenColumns="1" view="pageBreakPreview">
      <selection activeCell="A17" sqref="A17"/>
      <pageMargins left="0.75" right="0.63" top="0.57999999999999996" bottom="0.4" header="0.34" footer="0.2"/>
      <pageSetup scale="89" fitToHeight="0" orientation="portrait" r:id="rId29"/>
      <headerFooter alignWithMargins="0">
        <oddFooter>&amp;R&amp;"Book Antiqua,Bold"&amp;8 Page &amp;P of &amp;N</oddFooter>
      </headerFooter>
    </customSheetView>
    <customSheetView guid="{ADE88D87-5562-48EE-BF31-884D2436B74F}" scale="80" showPageBreaks="1" showGridLines="0" fitToPage="1" printArea="1" hiddenColumns="1" view="pageBreakPreview">
      <selection activeCell="A17" sqref="A17"/>
      <pageMargins left="0.75" right="0.63" top="0.57999999999999996" bottom="0.4" header="0.34" footer="0.2"/>
      <pageSetup scale="89" fitToHeight="0" orientation="portrait" r:id="rId30"/>
      <headerFooter alignWithMargins="0">
        <oddFooter>&amp;R&amp;"Book Antiqua,Bold"&amp;8 Page &amp;P of &amp;N</oddFooter>
      </headerFooter>
    </customSheetView>
    <customSheetView guid="{EDBE2C29-D6BD-4752-9427-B80DA0681C38}" scale="80" showPageBreaks="1" showGridLines="0" fitToPage="1" printArea="1" hiddenColumns="1" view="pageBreakPreview">
      <selection activeCell="A17" sqref="A17"/>
      <pageMargins left="0.75" right="0.63" top="0.57999999999999996" bottom="0.4" header="0.34" footer="0.2"/>
      <pageSetup scale="89" fitToHeight="0" orientation="portrait" r:id="rId31"/>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52:E52">
    <cfRule type="expression" dxfId="16" priority="2" stopIfTrue="1">
      <formula>$H$20="No"</formula>
    </cfRule>
  </conditionalFormatting>
  <conditionalFormatting sqref="A31:E51">
    <cfRule type="expression" dxfId="15" priority="3" stopIfTrue="1">
      <formula>$H$20=FALSE</formula>
    </cfRule>
  </conditionalFormatting>
  <conditionalFormatting sqref="A30:E30">
    <cfRule type="expression" dxfId="14" priority="1" stopIfTrue="1">
      <formula>$H$20=FALSE</formula>
    </cfRule>
  </conditionalFormatting>
  <pageMargins left="0.75" right="0.63" top="0.57999999999999996" bottom="0.4" header="0.34" footer="0.2"/>
  <pageSetup scale="70" fitToHeight="0" orientation="portrait" r:id="rId32"/>
  <headerFooter alignWithMargins="0">
    <oddFooter>&amp;R&amp;"Book Antiqua,Bold"&amp;8 Page &amp;P of &amp;N</oddFooter>
  </headerFooter>
  <drawing r:id="rId33"/>
  <legacyDrawing r:id="rId34"/>
  <mc:AlternateContent xmlns:mc="http://schemas.openxmlformats.org/markup-compatibility/2006">
    <mc:Choice Requires="x14">
      <controls>
        <mc:AlternateContent xmlns:mc="http://schemas.openxmlformats.org/markup-compatibility/2006">
          <mc:Choice Requires="x14">
            <control shapeId="10254" r:id="rId35"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indexed="12"/>
    <pageSetUpPr fitToPage="1"/>
  </sheetPr>
  <dimension ref="A1:I28"/>
  <sheetViews>
    <sheetView showGridLines="0" view="pageBreakPreview" zoomScaleSheetLayoutView="100" workbookViewId="0">
      <selection sqref="A1:D1"/>
    </sheetView>
  </sheetViews>
  <sheetFormatPr defaultColWidth="9.140625" defaultRowHeight="16.5"/>
  <cols>
    <col min="1" max="1" width="12.140625" style="30" customWidth="1"/>
    <col min="2" max="3" width="20.5703125" style="30" customWidth="1"/>
    <col min="4" max="4" width="27.85546875" style="30" customWidth="1"/>
    <col min="5" max="5" width="49.42578125" style="30" customWidth="1"/>
    <col min="6" max="8" width="9.140625" style="25"/>
    <col min="9" max="16384" width="9.140625" style="26"/>
  </cols>
  <sheetData>
    <row r="1" spans="1:9" ht="36" customHeight="1">
      <c r="A1" s="689" t="str">
        <f>'Attach 3(JV)'!A1</f>
        <v>Specification No. :5002002172/SUB-STATION(EXCLUDIN/DOM/A06-CC CS -7</v>
      </c>
      <c r="B1" s="689"/>
      <c r="C1" s="689"/>
      <c r="D1" s="689"/>
      <c r="E1" s="374" t="str">
        <f>"Attachment-7 " &amp; 'Attach 3(JV)'!AT1</f>
        <v xml:space="preserve">Attachment-7 </v>
      </c>
    </row>
    <row r="2" spans="1:9">
      <c r="E2" s="275"/>
    </row>
    <row r="3" spans="1:9" ht="138.6" customHeight="1">
      <c r="A3" s="679" t="str">
        <f>'Attach 3(JV)'!A3</f>
        <v>400kV AIS Substation Extension Package SS88 for i) Extension of 400/220kV Fategarh-III PS under Grant of 400kV &amp; 220kV bays to RE generators at Fatehgarh-III (erstwhile Ramgarh-II) PS under ISTS, ii) Extn. of 400kV Bhadla-II PS  &amp; Extn. of 400kV Fatehgarh-II PS under Implementation of 400kV bays for RE generators at Bhadla-II PS, Fatehgarh-II and iii) Extn. of 400/220kV Fatehgarh-III PS under Implementation of 400kV bays for RE generators at Fatehgarh-III (erstwhile Ramgarh-II) PS</v>
      </c>
      <c r="B3" s="680"/>
      <c r="C3" s="680"/>
      <c r="D3" s="680"/>
      <c r="E3" s="680"/>
      <c r="F3" s="27"/>
      <c r="G3" s="28"/>
      <c r="H3" s="27"/>
    </row>
    <row r="4" spans="1:9" ht="20.100000000000001" customHeight="1">
      <c r="A4" s="29"/>
      <c r="H4" s="31"/>
      <c r="I4" s="11"/>
    </row>
    <row r="5" spans="1:9" ht="20.100000000000001" customHeight="1">
      <c r="A5" s="681" t="s">
        <v>182</v>
      </c>
      <c r="B5" s="681"/>
      <c r="C5" s="681"/>
      <c r="D5" s="681"/>
      <c r="E5" s="681"/>
      <c r="F5" s="32"/>
      <c r="H5" s="31"/>
      <c r="I5" s="13"/>
    </row>
    <row r="6" spans="1:9" ht="20.100000000000001" customHeight="1">
      <c r="A6" s="33"/>
      <c r="H6" s="31"/>
      <c r="I6" s="13"/>
    </row>
    <row r="7" spans="1:9" ht="20.100000000000001" customHeight="1">
      <c r="A7" s="34" t="str">
        <f>'Attach 3(JV)'!A7</f>
        <v>Bidder’s Name and Address (Sole Bidder) :</v>
      </c>
      <c r="E7" s="16" t="str">
        <f>'Attach 3(JV)'!E7</f>
        <v>To:</v>
      </c>
      <c r="H7" s="31"/>
      <c r="I7" s="13"/>
    </row>
    <row r="8" spans="1:9" ht="36" customHeight="1">
      <c r="A8" s="677" t="str">
        <f>'Attach 3(JV)'!A8</f>
        <v/>
      </c>
      <c r="B8" s="677"/>
      <c r="C8" s="677"/>
      <c r="D8" s="677"/>
      <c r="E8" s="159" t="str">
        <f>'Attach 3(JV)'!E8</f>
        <v>Contract Services</v>
      </c>
      <c r="H8" s="31"/>
      <c r="I8" s="13"/>
    </row>
    <row r="9" spans="1:9" ht="20.100000000000001" customHeight="1">
      <c r="A9" s="14" t="s">
        <v>345</v>
      </c>
      <c r="B9" s="683" t="str">
        <f>'Attach 3(JV)'!B9</f>
        <v/>
      </c>
      <c r="C9" s="683"/>
      <c r="D9" s="683"/>
      <c r="E9" s="159" t="str">
        <f>'Attach 3(JV)'!E9</f>
        <v>Power Grid Corporation of India Ltd.,</v>
      </c>
      <c r="H9" s="31"/>
      <c r="I9" s="13"/>
    </row>
    <row r="10" spans="1:9" ht="20.100000000000001" customHeight="1">
      <c r="A10" s="14" t="s">
        <v>347</v>
      </c>
      <c r="B10" s="683" t="str">
        <f>'Attach 3(JV)'!B10</f>
        <v/>
      </c>
      <c r="C10" s="683"/>
      <c r="D10" s="683"/>
      <c r="E10" s="159" t="str">
        <f>'Attach 3(JV)'!E10</f>
        <v>"Saudamini", Plot No. 2, Sector 29</v>
      </c>
      <c r="H10" s="31"/>
      <c r="I10" s="13"/>
    </row>
    <row r="11" spans="1:9" ht="20.100000000000001" customHeight="1">
      <c r="B11" s="683" t="str">
        <f>'Attach 3(JV)'!B11</f>
        <v/>
      </c>
      <c r="C11" s="683"/>
      <c r="D11" s="683"/>
      <c r="E11" s="159" t="str">
        <f>'Attach 3(JV)'!E11</f>
        <v>Gurgaon (Haryana) - 122001</v>
      </c>
    </row>
    <row r="12" spans="1:9" ht="20.100000000000001" customHeight="1">
      <c r="B12" s="105" t="str">
        <f>'Attach 3(JV)'!B12</f>
        <v/>
      </c>
      <c r="C12" s="105"/>
      <c r="D12" s="105"/>
    </row>
    <row r="13" spans="1:9" ht="20.100000000000001" customHeight="1">
      <c r="A13" s="33"/>
      <c r="B13" s="105"/>
      <c r="C13" s="105"/>
      <c r="D13" s="105"/>
    </row>
    <row r="14" spans="1:9" ht="27.75" customHeight="1">
      <c r="A14" s="743" t="s">
        <v>183</v>
      </c>
      <c r="B14" s="743"/>
      <c r="C14" s="743"/>
      <c r="D14" s="743"/>
      <c r="E14" s="743"/>
      <c r="F14" s="35"/>
      <c r="G14" s="35"/>
      <c r="H14" s="35"/>
    </row>
    <row r="15" spans="1:9" ht="20.100000000000001" customHeight="1">
      <c r="A15" s="33"/>
    </row>
    <row r="16" spans="1:9" ht="33" customHeight="1">
      <c r="A16" s="37" t="s">
        <v>6</v>
      </c>
      <c r="B16" s="73" t="str">
        <f>'Attach 3(JV)'!B24</f>
        <v>--</v>
      </c>
      <c r="C16" s="34"/>
      <c r="D16" s="38" t="s">
        <v>4</v>
      </c>
      <c r="E16" s="298" t="str">
        <f>'Attach 3(JV)'!E24</f>
        <v/>
      </c>
    </row>
    <row r="17" spans="1:5" ht="33" customHeight="1">
      <c r="A17" s="37" t="s">
        <v>7</v>
      </c>
      <c r="B17" s="298" t="str">
        <f>'Attach 3(JV)'!B25</f>
        <v/>
      </c>
      <c r="C17" s="34"/>
      <c r="D17" s="38" t="s">
        <v>5</v>
      </c>
      <c r="E17" s="298" t="str">
        <f>'Attach 3(JV)'!E25</f>
        <v/>
      </c>
    </row>
    <row r="18" spans="1:5" ht="33" customHeight="1">
      <c r="D18" s="38"/>
    </row>
    <row r="19" spans="1:5" ht="20.100000000000001" customHeight="1"/>
    <row r="20" spans="1:5" ht="20.100000000000001" customHeight="1">
      <c r="A20" s="39"/>
    </row>
    <row r="21" spans="1:5" ht="20.100000000000001" customHeight="1"/>
    <row r="22" spans="1:5" ht="20.100000000000001" customHeight="1">
      <c r="A22" s="39"/>
    </row>
    <row r="23" spans="1:5" ht="20.100000000000001" customHeight="1"/>
    <row r="24" spans="1:5" ht="20.100000000000001" customHeight="1">
      <c r="A24" s="39"/>
    </row>
    <row r="25" spans="1:5" ht="20.100000000000001" customHeight="1"/>
    <row r="26" spans="1:5" ht="20.100000000000001" customHeight="1"/>
    <row r="27" spans="1:5" ht="20.100000000000001" customHeight="1"/>
    <row r="28" spans="1:5" ht="20.100000000000001" customHeight="1"/>
  </sheetData>
  <sheetProtection algorithmName="SHA-512" hashValue="GeV3A9JThVwt9hlT+0A15KSMTEglu0R9URhPXXUgqyuU5oBTnP9VYDxOHdvglux1AhW1mZx886/IPr2g+w+vsw==" saltValue="RBoIkOgYN1PohlfbhdWYTg==" spinCount="100000" sheet="1" formatColumns="0" formatRows="0" selectLockedCells="1"/>
  <customSheetViews>
    <customSheetView guid="{5982E4F6-2741-4983-9AAD-9E9A4EC68F1C}" showPageBreaks="1" showGridLines="0" fitToPage="1" printArea="1" view="pageBreakPreview">
      <selection sqref="A1:D1"/>
      <pageMargins left="0.75" right="0.63" top="0.57999999999999996" bottom="0.6" header="0.34" footer="0.35"/>
      <pageSetup scale="77" orientation="portrait" r:id="rId1"/>
      <headerFooter alignWithMargins="0">
        <oddFooter>&amp;R&amp;"Book Antiqua,Bold"&amp;8 Page &amp;P of &amp;N</oddFooter>
      </headerFooter>
    </customSheetView>
    <customSheetView guid="{7706378E-40E2-4583-90AF-E6E1DCB3696C}" showPageBreaks="1" showGridLines="0" fitToPage="1" printArea="1" view="pageBreakPreview">
      <selection activeCell="E15" sqref="E15"/>
      <pageMargins left="0.75" right="0.63" top="0.57999999999999996" bottom="0.6" header="0.34" footer="0.35"/>
      <pageSetup scale="91"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6"/>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8"/>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5"/>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1"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1" orientation="portrait" r:id="rId27"/>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E15" sqref="E15"/>
      <pageMargins left="0.75" right="0.63" top="0.57999999999999996" bottom="0.6" header="0.34" footer="0.35"/>
      <pageSetup scale="91" orientation="portrait" r:id="rId28"/>
      <headerFooter alignWithMargins="0">
        <oddFooter>&amp;R&amp;"Book Antiqua,Bold"&amp;8 Page &amp;P of &amp;N</oddFooter>
      </headerFooter>
    </customSheetView>
    <customSheetView guid="{ADE88D87-5562-48EE-BF31-884D2436B74F}" showPageBreaks="1" showGridLines="0" fitToPage="1" printArea="1" view="pageBreakPreview">
      <selection sqref="A1:D1"/>
      <pageMargins left="0.75" right="0.63" top="0.57999999999999996" bottom="0.6" header="0.34" footer="0.35"/>
      <pageSetup scale="91" orientation="portrait" r:id="rId29"/>
      <headerFooter alignWithMargins="0">
        <oddFooter>&amp;R&amp;"Book Antiqua,Bold"&amp;8 Page &amp;P of &amp;N</oddFooter>
      </headerFooter>
    </customSheetView>
    <customSheetView guid="{EDBE2C29-D6BD-4752-9427-B80DA0681C38}" showPageBreaks="1" showGridLines="0" fitToPage="1" printArea="1" view="pageBreakPreview">
      <selection sqref="A1:D1"/>
      <pageMargins left="0.75" right="0.63" top="0.57999999999999996" bottom="0.6" header="0.34" footer="0.35"/>
      <pageSetup scale="91" orientation="portrait" r:id="rId30"/>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77" orientation="portrait" r:id="rId31"/>
  <headerFooter alignWithMargins="0">
    <oddFooter>&amp;R&amp;"Book Antiqua,Bold"&amp;8 Page &amp;P of &amp;N</oddFooter>
  </headerFooter>
  <drawing r:id="rId3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indexed="44"/>
    <pageSetUpPr fitToPage="1"/>
  </sheetPr>
  <dimension ref="A1:M64"/>
  <sheetViews>
    <sheetView showGridLines="0" view="pageBreakPreview" zoomScale="90" zoomScaleSheetLayoutView="90" workbookViewId="0">
      <selection activeCell="E22" sqref="E22"/>
    </sheetView>
  </sheetViews>
  <sheetFormatPr defaultColWidth="9.140625" defaultRowHeight="16.5"/>
  <cols>
    <col min="1" max="1" width="12.140625" style="30" customWidth="1"/>
    <col min="2" max="2" width="20.5703125" style="30" customWidth="1"/>
    <col min="3" max="3" width="11.42578125" style="30" customWidth="1"/>
    <col min="4" max="4" width="33.5703125" style="30" customWidth="1"/>
    <col min="5" max="6" width="22.140625" style="25" customWidth="1"/>
    <col min="7" max="7" width="22.42578125" style="26" customWidth="1"/>
    <col min="8" max="8" width="19.85546875" style="26" customWidth="1"/>
    <col min="9" max="9" width="23.85546875" style="26" customWidth="1"/>
    <col min="10" max="10" width="25.140625" style="26" customWidth="1"/>
    <col min="11" max="12" width="9.140625" style="25"/>
    <col min="13" max="16384" width="9.140625" style="26"/>
  </cols>
  <sheetData>
    <row r="1" spans="1:13" ht="33.75" customHeight="1">
      <c r="A1" s="689" t="str">
        <f>'Attach 3(JV)'!A1</f>
        <v>Specification No. :5002002172/SUB-STATION(EXCLUDIN/DOM/A06-CC CS -7</v>
      </c>
      <c r="B1" s="689"/>
      <c r="C1" s="689"/>
      <c r="D1" s="689"/>
      <c r="E1" s="600"/>
      <c r="F1" s="769" t="str">
        <f>"Attachment-9 " &amp; '[15]Attach 3(JV)'!AT1</f>
        <v xml:space="preserve">Attachment-9 </v>
      </c>
      <c r="G1" s="769"/>
      <c r="H1" s="769"/>
      <c r="I1" s="769"/>
      <c r="J1" s="770"/>
    </row>
    <row r="2" spans="1:13" ht="15" customHeight="1"/>
    <row r="3" spans="1:13" ht="118.9" customHeight="1">
      <c r="A3" s="759" t="str">
        <f>'Attach 3(JV)'!A3</f>
        <v>400kV AIS Substation Extension Package SS88 for i) Extension of 400/220kV Fategarh-III PS under Grant of 400kV &amp; 220kV bays to RE generators at Fatehgarh-III (erstwhile Ramgarh-II) PS under ISTS, ii) Extn. of 400kV Bhadla-II PS  &amp; Extn. of 400kV Fatehgarh-II PS under Implementation of 400kV bays for RE generators at Bhadla-II PS, Fatehgarh-II and iii) Extn. of 400/220kV Fatehgarh-III PS under Implementation of 400kV bays for RE generators at Fatehgarh-III (erstwhile Ramgarh-II) PS</v>
      </c>
      <c r="B3" s="760"/>
      <c r="C3" s="760"/>
      <c r="D3" s="760"/>
      <c r="E3" s="760"/>
      <c r="F3" s="760"/>
      <c r="G3" s="760"/>
      <c r="H3" s="760"/>
      <c r="I3" s="760"/>
      <c r="J3" s="760"/>
      <c r="K3" s="28"/>
      <c r="L3" s="27"/>
    </row>
    <row r="4" spans="1:13" ht="15" customHeight="1">
      <c r="A4" s="29"/>
      <c r="F4" s="31"/>
      <c r="L4" s="31"/>
      <c r="M4" s="11"/>
    </row>
    <row r="5" spans="1:13" ht="20.100000000000001" customHeight="1">
      <c r="A5" s="681" t="s">
        <v>369</v>
      </c>
      <c r="B5" s="681"/>
      <c r="C5" s="681"/>
      <c r="D5" s="681"/>
      <c r="E5" s="681"/>
      <c r="F5" s="681"/>
      <c r="G5" s="681"/>
      <c r="H5" s="681"/>
      <c r="I5" s="681"/>
      <c r="J5" s="681"/>
      <c r="L5" s="31"/>
      <c r="M5" s="13"/>
    </row>
    <row r="6" spans="1:13" ht="12.75" customHeight="1">
      <c r="A6" s="33"/>
      <c r="F6" s="31"/>
      <c r="L6" s="31"/>
      <c r="M6" s="13"/>
    </row>
    <row r="7" spans="1:13" ht="20.100000000000001" customHeight="1">
      <c r="A7" s="34" t="str">
        <f>'Attach 3(JV)'!A7</f>
        <v>Bidder’s Name and Address (Sole Bidder) :</v>
      </c>
      <c r="E7" s="771" t="s">
        <v>344</v>
      </c>
      <c r="F7" s="771"/>
      <c r="G7" s="771"/>
      <c r="H7" s="771"/>
      <c r="I7" s="771"/>
      <c r="J7" s="771"/>
      <c r="L7" s="31"/>
      <c r="M7" s="13"/>
    </row>
    <row r="8" spans="1:13" ht="36" customHeight="1">
      <c r="A8" s="677" t="str">
        <f>'Attach 3(JV)'!A8</f>
        <v/>
      </c>
      <c r="B8" s="677"/>
      <c r="C8" s="677"/>
      <c r="D8" s="677"/>
      <c r="E8" s="761" t="s">
        <v>346</v>
      </c>
      <c r="F8" s="761"/>
      <c r="G8" s="761"/>
      <c r="H8" s="761"/>
      <c r="I8" s="761"/>
      <c r="J8" s="761"/>
      <c r="L8" s="31"/>
      <c r="M8" s="13"/>
    </row>
    <row r="9" spans="1:13" ht="20.100000000000001" customHeight="1">
      <c r="A9" s="14" t="s">
        <v>345</v>
      </c>
      <c r="B9" s="691" t="str">
        <f>'Attach 3(JV)'!B9</f>
        <v/>
      </c>
      <c r="C9" s="691"/>
      <c r="D9" s="691"/>
      <c r="E9" s="761" t="s">
        <v>348</v>
      </c>
      <c r="F9" s="761"/>
      <c r="G9" s="761"/>
      <c r="H9" s="761"/>
      <c r="I9" s="761"/>
      <c r="J9" s="761"/>
      <c r="L9" s="31"/>
      <c r="M9" s="13"/>
    </row>
    <row r="10" spans="1:13" ht="20.100000000000001" customHeight="1">
      <c r="A10" s="14" t="s">
        <v>347</v>
      </c>
      <c r="B10" s="691" t="str">
        <f>'Attach 3(JV)'!B10</f>
        <v/>
      </c>
      <c r="C10" s="691"/>
      <c r="D10" s="691"/>
      <c r="E10" s="761" t="s">
        <v>178</v>
      </c>
      <c r="F10" s="761"/>
      <c r="G10" s="761"/>
      <c r="H10" s="761"/>
      <c r="I10" s="761"/>
      <c r="J10" s="761"/>
      <c r="L10" s="31"/>
      <c r="M10" s="13"/>
    </row>
    <row r="11" spans="1:13" ht="20.100000000000001" customHeight="1">
      <c r="B11" s="691" t="str">
        <f>'Attach 3(JV)'!B11</f>
        <v/>
      </c>
      <c r="C11" s="691"/>
      <c r="D11" s="691"/>
      <c r="E11" s="761" t="s">
        <v>349</v>
      </c>
      <c r="F11" s="761"/>
      <c r="G11" s="761"/>
      <c r="H11" s="761"/>
      <c r="I11" s="761"/>
      <c r="J11" s="761"/>
    </row>
    <row r="12" spans="1:13" ht="20.100000000000001" customHeight="1">
      <c r="A12" s="33"/>
      <c r="B12" s="691" t="str">
        <f>'Attach 3(JV)'!B12</f>
        <v/>
      </c>
      <c r="C12" s="691"/>
      <c r="D12" s="691"/>
    </row>
    <row r="13" spans="1:13" ht="13.5" customHeight="1">
      <c r="A13" s="33"/>
      <c r="B13" s="150"/>
      <c r="C13" s="150"/>
      <c r="D13" s="150"/>
    </row>
    <row r="14" spans="1:13" ht="20.100000000000001" customHeight="1">
      <c r="A14" s="30" t="s">
        <v>340</v>
      </c>
    </row>
    <row r="15" spans="1:13" ht="15" customHeight="1">
      <c r="A15" s="33"/>
    </row>
    <row r="16" spans="1:13" ht="88.5" customHeight="1">
      <c r="A16" s="753"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400kV AIS Substation Extension Package SS88 for i) Extension of 400/220kV Fategarh-III PS under Grant of 400kV &amp; 220kV bays to RE generators at Fatehgarh-III (erstwhile Ramgarh-II) PS under ISTS, ii) Extn. of 400kV Bhadla-II PS  &amp; Extn. of 400kV Fatehgarh-II PS under Implementation of 400kV bays for RE generators at Bhadla-II PS, Fatehgarh-II and iii) Extn. of 400/220kV Fatehgarh-III PS under Implementation of 400kV bays for RE generators at Fatehgarh-III (erstwhile Ramgarh-II) PS for the period commencing from the effective date of Contract to us :</v>
      </c>
      <c r="B16" s="753"/>
      <c r="C16" s="753"/>
      <c r="D16" s="753"/>
      <c r="E16" s="753"/>
      <c r="F16" s="753"/>
      <c r="G16" s="753"/>
      <c r="H16" s="753"/>
      <c r="I16" s="753"/>
      <c r="J16" s="753"/>
      <c r="K16" s="35"/>
      <c r="L16" s="35"/>
      <c r="M16" s="100"/>
    </row>
    <row r="17" spans="1:13" ht="43.5" customHeight="1">
      <c r="A17" s="599"/>
      <c r="B17" s="599"/>
      <c r="C17" s="599"/>
      <c r="D17" s="599"/>
      <c r="E17" s="597"/>
      <c r="F17" s="597"/>
      <c r="K17" s="597"/>
      <c r="L17" s="597"/>
      <c r="M17" s="100"/>
    </row>
    <row r="18" spans="1:13" ht="27" customHeight="1">
      <c r="A18" s="756" t="s">
        <v>343</v>
      </c>
      <c r="B18" s="747" t="s">
        <v>381</v>
      </c>
      <c r="C18" s="748"/>
      <c r="D18" s="749"/>
      <c r="E18" s="762" t="s">
        <v>750</v>
      </c>
      <c r="F18" s="763"/>
      <c r="G18" s="763"/>
      <c r="H18" s="763"/>
      <c r="I18" s="763"/>
      <c r="J18" s="763"/>
      <c r="K18" s="35"/>
      <c r="L18" s="35"/>
    </row>
    <row r="19" spans="1:13" ht="84.75" customHeight="1">
      <c r="A19" s="757"/>
      <c r="B19" s="750"/>
      <c r="C19" s="751"/>
      <c r="D19" s="752"/>
      <c r="E19" s="764" t="s">
        <v>742</v>
      </c>
      <c r="F19" s="765"/>
      <c r="G19" s="764" t="s">
        <v>745</v>
      </c>
      <c r="H19" s="768"/>
      <c r="I19" s="765"/>
      <c r="J19" s="766" t="s">
        <v>749</v>
      </c>
      <c r="K19" s="35"/>
      <c r="L19" s="35"/>
    </row>
    <row r="20" spans="1:13" ht="67.5" customHeight="1">
      <c r="A20" s="598"/>
      <c r="B20" s="603"/>
      <c r="C20" s="604"/>
      <c r="D20" s="605"/>
      <c r="E20" s="601" t="s">
        <v>743</v>
      </c>
      <c r="F20" s="601" t="s">
        <v>744</v>
      </c>
      <c r="G20" s="606" t="s">
        <v>746</v>
      </c>
      <c r="H20" s="602" t="s">
        <v>747</v>
      </c>
      <c r="I20" s="602" t="s">
        <v>748</v>
      </c>
      <c r="J20" s="767"/>
      <c r="K20" s="597"/>
      <c r="L20" s="597"/>
    </row>
    <row r="21" spans="1:13" ht="20.100000000000001" customHeight="1">
      <c r="A21" s="744">
        <v>1</v>
      </c>
      <c r="B21" s="754" t="s">
        <v>370</v>
      </c>
      <c r="C21" s="754"/>
      <c r="D21" s="754"/>
      <c r="E21" s="544"/>
      <c r="F21" s="544"/>
      <c r="G21" s="544"/>
      <c r="H21" s="544"/>
      <c r="I21" s="544"/>
      <c r="J21" s="544"/>
      <c r="K21" s="35"/>
      <c r="L21" s="35"/>
    </row>
    <row r="22" spans="1:13" ht="20.100000000000001" customHeight="1">
      <c r="A22" s="744"/>
      <c r="B22" s="745" t="s">
        <v>371</v>
      </c>
      <c r="C22" s="745"/>
      <c r="D22" s="745"/>
      <c r="E22" s="545"/>
      <c r="F22" s="545"/>
      <c r="G22" s="545"/>
      <c r="H22" s="545"/>
      <c r="I22" s="545"/>
      <c r="J22" s="545"/>
      <c r="K22" s="35"/>
      <c r="L22" s="35"/>
    </row>
    <row r="23" spans="1:13" ht="20.100000000000001" customHeight="1">
      <c r="A23" s="744"/>
      <c r="B23" s="746" t="s">
        <v>372</v>
      </c>
      <c r="C23" s="746"/>
      <c r="D23" s="746"/>
      <c r="E23" s="545"/>
      <c r="F23" s="545"/>
      <c r="G23" s="545"/>
      <c r="H23" s="545"/>
      <c r="I23" s="545"/>
      <c r="J23" s="545"/>
      <c r="K23" s="35"/>
      <c r="L23" s="35"/>
    </row>
    <row r="24" spans="1:13" ht="20.100000000000001" customHeight="1">
      <c r="A24" s="744">
        <v>2</v>
      </c>
      <c r="B24" s="754" t="s">
        <v>373</v>
      </c>
      <c r="C24" s="754"/>
      <c r="D24" s="754"/>
      <c r="E24" s="544"/>
      <c r="F24" s="544"/>
      <c r="G24" s="544"/>
      <c r="H24" s="544"/>
      <c r="I24" s="544"/>
      <c r="J24" s="544"/>
      <c r="K24" s="35"/>
      <c r="L24" s="35"/>
    </row>
    <row r="25" spans="1:13" ht="20.100000000000001" customHeight="1">
      <c r="A25" s="744"/>
      <c r="B25" s="745" t="s">
        <v>371</v>
      </c>
      <c r="C25" s="745"/>
      <c r="D25" s="745"/>
      <c r="E25" s="545"/>
      <c r="F25" s="545"/>
      <c r="G25" s="545"/>
      <c r="H25" s="545"/>
      <c r="I25" s="545"/>
      <c r="J25" s="545"/>
      <c r="K25" s="35"/>
      <c r="L25" s="35"/>
    </row>
    <row r="26" spans="1:13" ht="20.100000000000001" customHeight="1">
      <c r="A26" s="744"/>
      <c r="B26" s="746" t="s">
        <v>372</v>
      </c>
      <c r="C26" s="746"/>
      <c r="D26" s="746"/>
      <c r="E26" s="545"/>
      <c r="F26" s="545"/>
      <c r="G26" s="545"/>
      <c r="H26" s="545"/>
      <c r="I26" s="545"/>
      <c r="J26" s="545"/>
      <c r="K26" s="35"/>
      <c r="L26" s="35"/>
    </row>
    <row r="27" spans="1:13" ht="20.100000000000001" customHeight="1">
      <c r="A27" s="744">
        <v>3</v>
      </c>
      <c r="B27" s="754" t="s">
        <v>374</v>
      </c>
      <c r="C27" s="754"/>
      <c r="D27" s="754"/>
      <c r="E27" s="544"/>
      <c r="F27" s="544"/>
      <c r="G27" s="544"/>
      <c r="H27" s="544"/>
      <c r="I27" s="544"/>
      <c r="J27" s="544"/>
      <c r="K27" s="35"/>
      <c r="L27" s="35"/>
    </row>
    <row r="28" spans="1:13" ht="20.100000000000001" customHeight="1">
      <c r="A28" s="744"/>
      <c r="B28" s="745" t="s">
        <v>371</v>
      </c>
      <c r="C28" s="745"/>
      <c r="D28" s="745"/>
      <c r="E28" s="545"/>
      <c r="F28" s="545"/>
      <c r="G28" s="545"/>
      <c r="H28" s="545"/>
      <c r="I28" s="545"/>
      <c r="J28" s="545"/>
      <c r="K28" s="35"/>
      <c r="L28" s="35"/>
    </row>
    <row r="29" spans="1:13" ht="20.100000000000001" customHeight="1">
      <c r="A29" s="744"/>
      <c r="B29" s="746" t="s">
        <v>372</v>
      </c>
      <c r="C29" s="746"/>
      <c r="D29" s="746"/>
      <c r="E29" s="545"/>
      <c r="F29" s="545"/>
      <c r="G29" s="545"/>
      <c r="H29" s="545"/>
      <c r="I29" s="545"/>
      <c r="J29" s="545"/>
      <c r="K29" s="35"/>
      <c r="L29" s="35"/>
    </row>
    <row r="30" spans="1:13" ht="20.100000000000001" customHeight="1">
      <c r="A30" s="744">
        <v>4</v>
      </c>
      <c r="B30" s="754" t="s">
        <v>375</v>
      </c>
      <c r="C30" s="754"/>
      <c r="D30" s="754"/>
      <c r="E30" s="544"/>
      <c r="F30" s="544"/>
      <c r="G30" s="544"/>
      <c r="H30" s="544"/>
      <c r="I30" s="544"/>
      <c r="J30" s="544"/>
      <c r="K30" s="35"/>
      <c r="L30" s="35"/>
    </row>
    <row r="31" spans="1:13" ht="20.100000000000001" customHeight="1">
      <c r="A31" s="744"/>
      <c r="B31" s="745" t="s">
        <v>371</v>
      </c>
      <c r="C31" s="745"/>
      <c r="D31" s="745"/>
      <c r="E31" s="545"/>
      <c r="F31" s="545"/>
      <c r="G31" s="545"/>
      <c r="H31" s="545"/>
      <c r="I31" s="545"/>
      <c r="J31" s="545"/>
      <c r="K31" s="35"/>
      <c r="L31" s="35"/>
    </row>
    <row r="32" spans="1:13" ht="20.100000000000001" customHeight="1">
      <c r="A32" s="744"/>
      <c r="B32" s="746" t="s">
        <v>372</v>
      </c>
      <c r="C32" s="746"/>
      <c r="D32" s="746"/>
      <c r="E32" s="545"/>
      <c r="F32" s="545"/>
      <c r="G32" s="545"/>
      <c r="H32" s="545"/>
      <c r="I32" s="545"/>
      <c r="J32" s="545"/>
      <c r="K32" s="35"/>
      <c r="L32" s="35"/>
    </row>
    <row r="33" spans="1:12" ht="20.100000000000001" customHeight="1">
      <c r="A33" s="744">
        <v>5</v>
      </c>
      <c r="B33" s="754" t="s">
        <v>376</v>
      </c>
      <c r="C33" s="754"/>
      <c r="D33" s="754"/>
      <c r="E33" s="544"/>
      <c r="F33" s="544"/>
      <c r="G33" s="544"/>
      <c r="H33" s="544"/>
      <c r="I33" s="544"/>
      <c r="J33" s="544"/>
      <c r="K33" s="35"/>
      <c r="L33" s="35"/>
    </row>
    <row r="34" spans="1:12" ht="20.100000000000001" customHeight="1">
      <c r="A34" s="744"/>
      <c r="B34" s="745" t="s">
        <v>371</v>
      </c>
      <c r="C34" s="745"/>
      <c r="D34" s="745"/>
      <c r="E34" s="545"/>
      <c r="F34" s="545"/>
      <c r="G34" s="545"/>
      <c r="H34" s="545"/>
      <c r="I34" s="545"/>
      <c r="J34" s="545"/>
      <c r="K34" s="35"/>
      <c r="L34" s="35"/>
    </row>
    <row r="35" spans="1:12" ht="20.100000000000001" customHeight="1">
      <c r="A35" s="744"/>
      <c r="B35" s="746" t="s">
        <v>372</v>
      </c>
      <c r="C35" s="746"/>
      <c r="D35" s="746"/>
      <c r="E35" s="545"/>
      <c r="F35" s="545"/>
      <c r="G35" s="545"/>
      <c r="H35" s="545"/>
      <c r="I35" s="545"/>
      <c r="J35" s="545"/>
      <c r="K35" s="35"/>
      <c r="L35" s="35"/>
    </row>
    <row r="36" spans="1:12" ht="20.100000000000001" customHeight="1">
      <c r="A36" s="45">
        <v>6</v>
      </c>
      <c r="B36" s="758" t="s">
        <v>377</v>
      </c>
      <c r="C36" s="758"/>
      <c r="D36" s="758"/>
      <c r="E36" s="545"/>
      <c r="F36" s="545"/>
      <c r="G36" s="545"/>
      <c r="H36" s="545"/>
      <c r="I36" s="545"/>
      <c r="J36" s="545"/>
      <c r="K36" s="35"/>
      <c r="L36" s="35"/>
    </row>
    <row r="37" spans="1:12" ht="20.100000000000001" customHeight="1">
      <c r="A37" s="744">
        <v>7</v>
      </c>
      <c r="B37" s="754" t="s">
        <v>378</v>
      </c>
      <c r="C37" s="754"/>
      <c r="D37" s="754"/>
      <c r="E37" s="544"/>
      <c r="F37" s="544"/>
      <c r="G37" s="544"/>
      <c r="H37" s="544"/>
      <c r="I37" s="544"/>
      <c r="J37" s="544"/>
      <c r="K37" s="35"/>
      <c r="L37" s="35"/>
    </row>
    <row r="38" spans="1:12" ht="20.100000000000001" customHeight="1">
      <c r="A38" s="744"/>
      <c r="B38" s="745" t="s">
        <v>371</v>
      </c>
      <c r="C38" s="745"/>
      <c r="D38" s="745"/>
      <c r="E38" s="545"/>
      <c r="F38" s="545"/>
      <c r="G38" s="545"/>
      <c r="H38" s="545"/>
      <c r="I38" s="545"/>
      <c r="J38" s="545"/>
      <c r="K38" s="35"/>
      <c r="L38" s="35"/>
    </row>
    <row r="39" spans="1:12" ht="20.100000000000001" customHeight="1">
      <c r="A39" s="744"/>
      <c r="B39" s="746" t="s">
        <v>372</v>
      </c>
      <c r="C39" s="746"/>
      <c r="D39" s="746"/>
      <c r="E39" s="545"/>
      <c r="F39" s="545"/>
      <c r="G39" s="545"/>
      <c r="H39" s="545"/>
      <c r="I39" s="545"/>
      <c r="J39" s="545"/>
      <c r="K39" s="35"/>
      <c r="L39" s="35"/>
    </row>
    <row r="40" spans="1:12" ht="20.100000000000001" customHeight="1">
      <c r="A40" s="744">
        <v>8</v>
      </c>
      <c r="B40" s="754" t="s">
        <v>379</v>
      </c>
      <c r="C40" s="754"/>
      <c r="D40" s="754"/>
      <c r="E40" s="544"/>
      <c r="F40" s="544"/>
      <c r="G40" s="544"/>
      <c r="H40" s="544"/>
      <c r="I40" s="544"/>
      <c r="J40" s="544"/>
      <c r="K40" s="35"/>
      <c r="L40" s="35"/>
    </row>
    <row r="41" spans="1:12" ht="20.100000000000001" customHeight="1">
      <c r="A41" s="744"/>
      <c r="B41" s="745" t="s">
        <v>371</v>
      </c>
      <c r="C41" s="745"/>
      <c r="D41" s="745"/>
      <c r="E41" s="545"/>
      <c r="F41" s="545"/>
      <c r="G41" s="545"/>
      <c r="H41" s="545"/>
      <c r="I41" s="545"/>
      <c r="J41" s="545"/>
      <c r="K41" s="35"/>
      <c r="L41" s="35"/>
    </row>
    <row r="42" spans="1:12" ht="20.100000000000001" customHeight="1">
      <c r="A42" s="744"/>
      <c r="B42" s="746" t="s">
        <v>372</v>
      </c>
      <c r="C42" s="746"/>
      <c r="D42" s="746"/>
      <c r="E42" s="545"/>
      <c r="F42" s="545"/>
      <c r="G42" s="545"/>
      <c r="H42" s="545"/>
      <c r="I42" s="545"/>
      <c r="J42" s="545"/>
      <c r="K42" s="35"/>
      <c r="L42" s="35"/>
    </row>
    <row r="43" spans="1:12" ht="20.100000000000001" customHeight="1">
      <c r="A43" s="744">
        <v>9</v>
      </c>
      <c r="B43" s="754" t="s">
        <v>380</v>
      </c>
      <c r="C43" s="754"/>
      <c r="D43" s="754"/>
      <c r="E43" s="544"/>
      <c r="F43" s="544"/>
      <c r="G43" s="544"/>
      <c r="H43" s="544"/>
      <c r="I43" s="544"/>
      <c r="J43" s="544"/>
    </row>
    <row r="44" spans="1:12" ht="20.100000000000001" customHeight="1">
      <c r="A44" s="744"/>
      <c r="B44" s="745" t="s">
        <v>371</v>
      </c>
      <c r="C44" s="745"/>
      <c r="D44" s="745"/>
      <c r="E44" s="545"/>
      <c r="F44" s="545"/>
      <c r="G44" s="545"/>
      <c r="H44" s="545"/>
      <c r="I44" s="545"/>
      <c r="J44" s="545"/>
    </row>
    <row r="45" spans="1:12" ht="20.100000000000001" customHeight="1">
      <c r="A45" s="744"/>
      <c r="B45" s="746" t="s">
        <v>372</v>
      </c>
      <c r="C45" s="746"/>
      <c r="D45" s="746"/>
      <c r="E45" s="545"/>
      <c r="F45" s="545"/>
      <c r="G45" s="545"/>
      <c r="H45" s="545"/>
      <c r="I45" s="545"/>
      <c r="J45" s="545"/>
    </row>
    <row r="46" spans="1:12" s="528" customFormat="1" ht="18" customHeight="1">
      <c r="A46" s="542"/>
      <c r="B46" s="543"/>
      <c r="C46" s="543"/>
      <c r="D46" s="543"/>
      <c r="E46" s="543"/>
      <c r="F46" s="543"/>
      <c r="G46" s="527"/>
      <c r="H46" s="527"/>
      <c r="K46" s="527"/>
      <c r="L46" s="527"/>
    </row>
    <row r="47" spans="1:12" s="528" customFormat="1" ht="18" hidden="1" customHeight="1">
      <c r="A47" s="542" t="e">
        <f>IF(#REF!&gt;10,"You are exceeding the completion schedule of 10 months as specified in the bidding documents.","")</f>
        <v>#REF!</v>
      </c>
      <c r="B47" s="543"/>
      <c r="C47" s="543"/>
      <c r="D47" s="543"/>
      <c r="E47" s="25"/>
      <c r="F47" s="25"/>
      <c r="G47" s="26"/>
      <c r="H47" s="26"/>
      <c r="I47" s="26"/>
      <c r="J47" s="26"/>
      <c r="K47" s="527"/>
      <c r="L47" s="527"/>
    </row>
    <row r="48" spans="1:12" s="528" customFormat="1" ht="18" hidden="1" customHeight="1">
      <c r="A48" s="542" t="e">
        <f>IF(#REF!&gt;10,"You are exceeding the completion schedule of 10 months as specified in the bidding documents.","")</f>
        <v>#REF!</v>
      </c>
      <c r="B48" s="543"/>
      <c r="C48" s="543"/>
      <c r="D48" s="543"/>
      <c r="E48" s="38" t="s">
        <v>4</v>
      </c>
      <c r="F48" s="40" t="str">
        <f>'[15]Attach 3(JV)'!E24</f>
        <v/>
      </c>
      <c r="G48" s="26"/>
      <c r="H48" s="26"/>
      <c r="I48" s="26"/>
      <c r="J48" s="26"/>
      <c r="K48" s="527"/>
      <c r="L48" s="527"/>
    </row>
    <row r="49" spans="1:10" ht="18" customHeight="1">
      <c r="A49" s="521"/>
      <c r="B49" s="521"/>
      <c r="C49" s="521"/>
      <c r="D49" s="521"/>
      <c r="E49" s="38"/>
      <c r="F49" s="40" t="str">
        <f>'[15]Attach 3(JV)'!E25</f>
        <v/>
      </c>
    </row>
    <row r="50" spans="1:10" ht="21" customHeight="1">
      <c r="A50" s="37" t="s">
        <v>6</v>
      </c>
      <c r="B50" s="73" t="str">
        <f>'Attach 3(JV)'!B24</f>
        <v>--</v>
      </c>
      <c r="D50" s="38" t="s">
        <v>4</v>
      </c>
      <c r="E50" s="25" t="str">
        <f>'Attach 3(JV)'!E24</f>
        <v/>
      </c>
    </row>
    <row r="51" spans="1:10" ht="22.5" customHeight="1">
      <c r="A51" s="37" t="s">
        <v>7</v>
      </c>
      <c r="B51" s="298" t="str">
        <f>'Attach 3(JV)'!B25</f>
        <v/>
      </c>
      <c r="D51" s="38" t="s">
        <v>5</v>
      </c>
      <c r="E51" s="25" t="str">
        <f>'Attach 3(JV)'!E25</f>
        <v/>
      </c>
    </row>
    <row r="52" spans="1:10" ht="8.25" customHeight="1">
      <c r="D52" s="38"/>
      <c r="E52" s="38"/>
      <c r="F52" s="38"/>
      <c r="G52" s="38"/>
      <c r="H52" s="38"/>
      <c r="I52" s="38"/>
      <c r="J52" s="38"/>
    </row>
    <row r="53" spans="1:10" ht="12" customHeight="1">
      <c r="A53" s="39"/>
    </row>
    <row r="54" spans="1:10" ht="51" customHeight="1">
      <c r="A54" s="47" t="s">
        <v>384</v>
      </c>
      <c r="B54" s="755" t="s">
        <v>383</v>
      </c>
      <c r="C54" s="755"/>
      <c r="D54" s="755"/>
      <c r="E54" s="755"/>
      <c r="F54" s="755"/>
      <c r="G54" s="755"/>
      <c r="H54" s="755"/>
      <c r="I54" s="755"/>
      <c r="J54" s="755"/>
    </row>
    <row r="55" spans="1:10" ht="20.100000000000001" customHeight="1"/>
    <row r="56" spans="1:10" ht="20.100000000000001" customHeight="1">
      <c r="A56" s="39"/>
    </row>
    <row r="57" spans="1:10" ht="20.100000000000001" customHeight="1"/>
    <row r="58" spans="1:10" ht="20.100000000000001" customHeight="1">
      <c r="A58" s="39"/>
    </row>
    <row r="59" spans="1:10" ht="20.100000000000001" customHeight="1"/>
    <row r="60" spans="1:10" ht="20.100000000000001" customHeight="1">
      <c r="A60" s="39"/>
    </row>
    <row r="61" spans="1:10" ht="20.100000000000001" customHeight="1"/>
    <row r="62" spans="1:10" ht="20.100000000000001" customHeight="1"/>
    <row r="63" spans="1:10" ht="20.100000000000001" customHeight="1"/>
    <row r="64" spans="1:10" ht="20.100000000000001" customHeight="1"/>
  </sheetData>
  <sheetProtection algorithmName="SHA-512" hashValue="JF0AHP9SXY98TAsx0PLYr5orXFSHwLv9linfV0XbuHsycFB6a8euPTvjI0pvtCImSUD+6e3QhS6dbujn3xP19A==" saltValue="d5k0ms64fAW7zD+NqLjD9w==" spinCount="100000" sheet="1" formatColumns="0" formatRows="0" selectLockedCells="1"/>
  <customSheetViews>
    <customSheetView guid="{5982E4F6-2741-4983-9AAD-9E9A4EC68F1C}" scale="90" showPageBreaks="1" showGridLines="0" fitToPage="1" printArea="1" hiddenRows="1" view="pageBreakPreview">
      <selection activeCell="E22" sqref="E22"/>
      <pageMargins left="0.45" right="0.38" top="0.57999999999999996" bottom="0.6" header="0.34" footer="0.35"/>
      <pageSetup scale="51" fitToHeight="0" orientation="portrait" r:id="rId1"/>
      <headerFooter alignWithMargins="0">
        <oddFooter>&amp;R&amp;"Book Antiqua,Bold"&amp;8 Page &amp;P of &amp;N</oddFooter>
      </headerFooter>
    </customSheetView>
    <customSheetView guid="{7706378E-40E2-4583-90AF-E6E1DCB3696C}" showPageBreaks="1" showGridLines="0" fitToPage="1" printArea="1" hiddenRows="1" view="pageBreakPreview">
      <selection activeCell="H39" sqref="H39"/>
      <pageMargins left="0.45" right="0.38" top="0.57999999999999996" bottom="0.6" header="0.34" footer="0.35"/>
      <pageSetup scale="73" fitToHeight="0" orientation="portrait" r:id="rId2"/>
      <headerFooter alignWithMargins="0">
        <oddFooter>&amp;R&amp;"Book Antiqua,Bold"&amp;8 Page &amp;P of &amp;N</oddFooter>
      </headerFooter>
    </customSheetView>
    <customSheetView guid="{72B383D4-8341-48BE-BBCC-63C6785ABF81}" showPageBreaks="1" showGridLines="0" fitToPage="1" printArea="1" hiddenRows="1" view="pageBreakPreview" topLeftCell="A19">
      <selection activeCell="E44" sqref="E44:G44"/>
      <pageMargins left="0.45" right="0.38" top="0.57999999999999996" bottom="0.6" header="0.34" footer="0.35"/>
      <pageSetup scale="81" fitToHeight="0"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topLeftCell="A7">
      <selection activeCell="E21" sqref="E21:H21"/>
      <pageMargins left="0.45" right="0.38" top="0.57999999999999996" bottom="0.6" header="0.34" footer="0.35"/>
      <pageSetup scale="71" fitToHeight="0" orientation="portrait" r:id="rId4"/>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5"/>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6"/>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0"/>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1"/>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6"/>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20"/>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1"/>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25"/>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26"/>
      <headerFooter alignWithMargins="0">
        <oddFooter>&amp;R&amp;"Book Antiqua,Bold"&amp;8 Page &amp;P of &amp;N</oddFooter>
      </headerFooter>
    </customSheetView>
    <customSheetView guid="{BA86FE7A-199D-4ABD-A444-AE6BFDF4BCC9}" showPageBreaks="1" showGridLines="0" fitToPage="1" printArea="1" view="pageBreakPreview" topLeftCell="A21">
      <selection activeCell="E44" sqref="E44"/>
      <pageMargins left="0.45" right="0.38" top="0.57999999999999996" bottom="0.6" header="0.34" footer="0.35"/>
      <pageSetup scale="74" fitToHeight="0" orientation="portrait" r:id="rId27"/>
      <headerFooter alignWithMargins="0">
        <oddFooter>&amp;R&amp;"Book Antiqua,Bold"&amp;8 Page &amp;P of &amp;N</oddFooter>
      </headerFooter>
    </customSheetView>
    <customSheetView guid="{47D52ECC-373D-4A7A-838F-7112A4A0A94F}" showPageBreaks="1" showGridLines="0" fitToPage="1" printArea="1" view="pageBreakPreview" topLeftCell="A7">
      <selection activeCell="E21" sqref="E21:H21"/>
      <pageMargins left="0.45" right="0.38" top="0.57999999999999996" bottom="0.6" header="0.34" footer="0.35"/>
      <pageSetup scale="71" fitToHeight="0" orientation="portrait" r:id="rId28"/>
      <headerFooter alignWithMargins="0">
        <oddFooter>&amp;R&amp;"Book Antiqua,Bold"&amp;8 Page &amp;P of &amp;N</oddFooter>
      </headerFooter>
    </customSheetView>
    <customSheetView guid="{FB41F969-87BE-4AD1-A99C-A5F9EA1C8FCB}" showPageBreaks="1" showGridLines="0" fitToPage="1" printArea="1" hiddenRows="1" view="pageBreakPreview" topLeftCell="A20">
      <selection activeCell="E20" sqref="E20"/>
      <pageMargins left="0.45" right="0.38" top="0.57999999999999996" bottom="0.6" header="0.34" footer="0.35"/>
      <pageSetup scale="72" fitToHeight="0" orientation="portrait" r:id="rId29"/>
      <headerFooter alignWithMargins="0">
        <oddFooter>&amp;R&amp;"Book Antiqua,Bold"&amp;8 Page &amp;P of &amp;N</oddFooter>
      </headerFooter>
    </customSheetView>
    <customSheetView guid="{ADE88D87-5562-48EE-BF31-884D2436B74F}" scale="70" showPageBreaks="1" showGridLines="0" fitToPage="1" printArea="1" hiddenRows="1" view="pageBreakPreview">
      <selection activeCell="E20" sqref="E20"/>
      <pageMargins left="0.45" right="0.38" top="0.57999999999999996" bottom="0.6" header="0.34" footer="0.35"/>
      <pageSetup scale="71" fitToHeight="0" orientation="portrait" r:id="rId30"/>
      <headerFooter alignWithMargins="0">
        <oddFooter>&amp;R&amp;"Book Antiqua,Bold"&amp;8 Page &amp;P of &amp;N</oddFooter>
      </headerFooter>
    </customSheetView>
    <customSheetView guid="{EDBE2C29-D6BD-4752-9427-B80DA0681C38}" scale="90" showPageBreaks="1" showGridLines="0" fitToPage="1" printArea="1" hiddenRows="1" view="pageBreakPreview">
      <selection activeCell="E23" sqref="E23"/>
      <pageMargins left="0.45" right="0.38" top="0.57999999999999996" bottom="0.6" header="0.34" footer="0.35"/>
      <pageSetup scale="71" fitToHeight="0" orientation="portrait" r:id="rId31"/>
      <headerFooter alignWithMargins="0">
        <oddFooter>&amp;R&amp;"Book Antiqua,Bold"&amp;8 Page &amp;P of &amp;N</oddFooter>
      </headerFooter>
    </customSheetView>
  </customSheetViews>
  <mergeCells count="55">
    <mergeCell ref="J19:J20"/>
    <mergeCell ref="G19:I19"/>
    <mergeCell ref="F1:J1"/>
    <mergeCell ref="E7:J7"/>
    <mergeCell ref="E8:J8"/>
    <mergeCell ref="E9:J9"/>
    <mergeCell ref="E10:J10"/>
    <mergeCell ref="B28:D28"/>
    <mergeCell ref="B39:D39"/>
    <mergeCell ref="B40:D40"/>
    <mergeCell ref="A3:J3"/>
    <mergeCell ref="B31:D31"/>
    <mergeCell ref="B24:D24"/>
    <mergeCell ref="B30:D30"/>
    <mergeCell ref="B27:D27"/>
    <mergeCell ref="A30:A32"/>
    <mergeCell ref="A24:A26"/>
    <mergeCell ref="B9:D9"/>
    <mergeCell ref="B12:D12"/>
    <mergeCell ref="B11:D11"/>
    <mergeCell ref="E11:J11"/>
    <mergeCell ref="E18:J18"/>
    <mergeCell ref="E19:F19"/>
    <mergeCell ref="B54:J54"/>
    <mergeCell ref="A18:A19"/>
    <mergeCell ref="A37:A39"/>
    <mergeCell ref="B35:D35"/>
    <mergeCell ref="B42:D42"/>
    <mergeCell ref="B36:D36"/>
    <mergeCell ref="B22:D22"/>
    <mergeCell ref="B45:D45"/>
    <mergeCell ref="A40:A42"/>
    <mergeCell ref="B34:D34"/>
    <mergeCell ref="B37:D37"/>
    <mergeCell ref="B33:D33"/>
    <mergeCell ref="B32:D32"/>
    <mergeCell ref="A33:A35"/>
    <mergeCell ref="B43:D43"/>
    <mergeCell ref="B29:D29"/>
    <mergeCell ref="A43:A45"/>
    <mergeCell ref="B44:D44"/>
    <mergeCell ref="A1:D1"/>
    <mergeCell ref="A5:J5"/>
    <mergeCell ref="A8:D8"/>
    <mergeCell ref="B10:D10"/>
    <mergeCell ref="B26:D26"/>
    <mergeCell ref="B23:D23"/>
    <mergeCell ref="B38:D38"/>
    <mergeCell ref="B18:D19"/>
    <mergeCell ref="B41:D41"/>
    <mergeCell ref="A16:J16"/>
    <mergeCell ref="A21:A23"/>
    <mergeCell ref="A27:A29"/>
    <mergeCell ref="B25:D25"/>
    <mergeCell ref="B21:D21"/>
  </mergeCells>
  <phoneticPr fontId="7" type="noConversion"/>
  <dataValidations count="7">
    <dataValidation type="decimal" allowBlank="1" showInputMessage="1" showErrorMessage="1" error="The Completion Schedule is not as per the provisions of the Bidding Documents" sqref="H45" xr:uid="{760CACC4-89D9-49F2-9455-B5DC15F4B1A1}">
      <formula1>0</formula1>
      <formula2>18</formula2>
    </dataValidation>
    <dataValidation type="decimal" allowBlank="1" showInputMessage="1" showErrorMessage="1" error="The Completion Schedule is not as per the provisions of the Bidding Documents" sqref="J45" xr:uid="{C4D422D2-2DD4-4269-804D-505706A4CC43}">
      <formula1>0</formula1>
      <formula2>15</formula2>
    </dataValidation>
    <dataValidation type="decimal" allowBlank="1" showInputMessage="1" showErrorMessage="1" error="The Completion Schedule is not as per the provisions of the Bidding Documents" sqref="F45" xr:uid="{B861E9A8-52DB-4C4D-9703-7A8A2E5CC4CC}">
      <formula1>0</formula1>
      <formula2>14</formula2>
    </dataValidation>
    <dataValidation type="decimal" allowBlank="1" showInputMessage="1" showErrorMessage="1" error="The Completion Schedule is not as per the provisions of the Bidding Documents" sqref="E45" xr:uid="{1AFFFEA5-E803-48DC-BF9D-76C691191D5E}">
      <formula1>0</formula1>
      <formula2>10</formula2>
    </dataValidation>
    <dataValidation type="decimal" allowBlank="1" showInputMessage="1" showErrorMessage="1" error="Enter period in numeric figure only !" sqref="E27:J27 F31:J32 F23:J23 G44:J44 E46 F41:J42 F38:J39 F34:J36 E30:E44 E22:J22 E23:E26 F25:J26" xr:uid="{A8437CA6-2446-45AF-B532-BFF2EDF6D9F3}">
      <formula1>0</formula1>
      <formula2>100</formula2>
    </dataValidation>
    <dataValidation type="decimal" allowBlank="1" showInputMessage="1" showErrorMessage="1" error="The Completion Schedule is not as per the provisions of the Bidding Documents" sqref="G45" xr:uid="{240A6757-ACAA-460B-8C08-ECB3060A0955}">
      <formula1>0</formula1>
      <formula2>11</formula2>
    </dataValidation>
    <dataValidation type="decimal" allowBlank="1" showInputMessage="1" showErrorMessage="1" error="The Completion Schedule is not as per the provisions of the Bidding Documents" sqref="I45" xr:uid="{E37E4B8C-D7DE-46C2-A080-A17A42B8BC1D}">
      <formula1>0</formula1>
      <formula2>21</formula2>
    </dataValidation>
  </dataValidations>
  <pageMargins left="0.45" right="0.38" top="0.57999999999999996" bottom="0.6" header="0.34" footer="0.35"/>
  <pageSetup scale="51" fitToHeight="0" orientation="portrait" r:id="rId32"/>
  <headerFooter alignWithMargins="0">
    <oddFooter>&amp;R&amp;"Book Antiqua,Bold"&amp;8 Page &amp;P of &amp;N</oddFooter>
  </headerFooter>
  <drawing r:id="rId3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pageSetUpPr fitToPage="1"/>
  </sheetPr>
  <dimension ref="A1:I26"/>
  <sheetViews>
    <sheetView showGridLines="0" view="pageBreakPreview" zoomScaleSheetLayoutView="100" workbookViewId="0">
      <selection activeCell="A15" sqref="A15:F15"/>
    </sheetView>
  </sheetViews>
  <sheetFormatPr defaultRowHeight="16.5"/>
  <cols>
    <col min="1" max="1" width="12.140625" style="4" customWidth="1"/>
    <col min="2" max="3" width="14.7109375" style="4" customWidth="1"/>
    <col min="4" max="4" width="16.28515625" style="4" customWidth="1"/>
    <col min="5" max="5" width="29.42578125" style="4" customWidth="1"/>
    <col min="6" max="6" width="16.5703125" style="1" customWidth="1"/>
    <col min="7" max="8" width="9.140625" style="1" customWidth="1"/>
  </cols>
  <sheetData>
    <row r="1" spans="1:9" ht="36.75" customHeight="1">
      <c r="A1" s="689" t="str">
        <f>'Attach 3(JV)'!A1</f>
        <v>Specification No. :5002002172/SUB-STATION(EXCLUDIN/DOM/A06-CC CS -7</v>
      </c>
      <c r="B1" s="689"/>
      <c r="C1" s="689"/>
      <c r="D1" s="689"/>
      <c r="E1" s="689"/>
      <c r="F1" s="374" t="str">
        <f>"Attachment-10 " &amp; 'Attach 3(JV)'!AT1</f>
        <v xml:space="preserve">Attachment-10 </v>
      </c>
    </row>
    <row r="3" spans="1:9" ht="110.45" customHeight="1">
      <c r="A3" s="759" t="str">
        <f>'Attach 3(JV)'!A3</f>
        <v>400kV AIS Substation Extension Package SS88 for i) Extension of 400/220kV Fategarh-III PS under Grant of 400kV &amp; 220kV bays to RE generators at Fatehgarh-III (erstwhile Ramgarh-II) PS under ISTS, ii) Extn. of 400kV Bhadla-II PS  &amp; Extn. of 400kV Fatehgarh-II PS under Implementation of 400kV bays for RE generators at Bhadla-II PS, Fatehgarh-II and iii) Extn. of 400/220kV Fatehgarh-III PS under Implementation of 400kV bays for RE generators at Fatehgarh-III (erstwhile Ramgarh-II) PS</v>
      </c>
      <c r="B3" s="760"/>
      <c r="C3" s="760"/>
      <c r="D3" s="760"/>
      <c r="E3" s="760"/>
      <c r="F3" s="760"/>
      <c r="G3" s="9"/>
      <c r="H3" s="3"/>
    </row>
    <row r="4" spans="1:9" ht="20.100000000000001" customHeight="1">
      <c r="A4" s="5"/>
      <c r="H4" s="10"/>
      <c r="I4" s="11"/>
    </row>
    <row r="5" spans="1:9" ht="20.100000000000001" customHeight="1">
      <c r="A5" s="775" t="s">
        <v>382</v>
      </c>
      <c r="B5" s="775"/>
      <c r="C5" s="775"/>
      <c r="D5" s="775"/>
      <c r="E5" s="775"/>
      <c r="F5" s="775"/>
      <c r="H5" s="10"/>
      <c r="I5" s="13"/>
    </row>
    <row r="6" spans="1:9" ht="20.100000000000001" customHeight="1">
      <c r="A6" s="6"/>
      <c r="H6" s="10"/>
      <c r="I6" s="13"/>
    </row>
    <row r="7" spans="1:9" ht="20.100000000000001" customHeight="1">
      <c r="A7" s="15" t="str">
        <f>'Attach 3(JV)'!A7</f>
        <v>Bidder’s Name and Address (Sole Bidder) :</v>
      </c>
      <c r="E7" s="16" t="str">
        <f>'Attach 3(JV)'!E7</f>
        <v>To:</v>
      </c>
      <c r="H7" s="10"/>
      <c r="I7" s="13"/>
    </row>
    <row r="8" spans="1:9" ht="36" customHeight="1">
      <c r="A8" s="772" t="str">
        <f>'Attach 3(JV)'!A8</f>
        <v/>
      </c>
      <c r="B8" s="772"/>
      <c r="C8" s="772"/>
      <c r="D8" s="772"/>
      <c r="E8" s="12" t="str">
        <f>'Attach 3(JV)'!E8</f>
        <v>Contract Services</v>
      </c>
      <c r="H8" s="10"/>
      <c r="I8" s="13"/>
    </row>
    <row r="9" spans="1:9" ht="20.100000000000001" customHeight="1">
      <c r="A9" s="14" t="s">
        <v>345</v>
      </c>
      <c r="B9" s="691" t="str">
        <f>'Attach 3(JV)'!B9</f>
        <v/>
      </c>
      <c r="C9" s="691"/>
      <c r="D9" s="691"/>
      <c r="E9" s="12" t="str">
        <f>'Attach 3(JV)'!E9</f>
        <v>Power Grid Corporation of India Ltd.,</v>
      </c>
      <c r="H9" s="10"/>
      <c r="I9" s="13"/>
    </row>
    <row r="10" spans="1:9" ht="20.100000000000001" customHeight="1">
      <c r="A10" s="14" t="s">
        <v>347</v>
      </c>
      <c r="B10" s="691" t="str">
        <f>'Attach 3(JV)'!B10</f>
        <v/>
      </c>
      <c r="C10" s="691"/>
      <c r="D10" s="691"/>
      <c r="E10" s="12" t="str">
        <f>'Attach 3(JV)'!E10</f>
        <v>"Saudamini", Plot No. 2, Sector 29</v>
      </c>
      <c r="H10" s="10"/>
      <c r="I10" s="13"/>
    </row>
    <row r="11" spans="1:9" ht="20.100000000000001" customHeight="1">
      <c r="B11" s="691" t="str">
        <f>'Attach 3(JV)'!B11</f>
        <v/>
      </c>
      <c r="C11" s="691"/>
      <c r="D11" s="691"/>
      <c r="E11" s="12" t="str">
        <f>'Attach 3(JV)'!E11</f>
        <v>Gurgaon (Haryana) - 122001</v>
      </c>
    </row>
    <row r="12" spans="1:9" ht="20.100000000000001" customHeight="1">
      <c r="A12" s="6"/>
      <c r="B12" s="691" t="str">
        <f>'Attach 3(JV)'!B12</f>
        <v/>
      </c>
      <c r="C12" s="691"/>
      <c r="D12" s="691"/>
      <c r="E12" s="12"/>
    </row>
    <row r="13" spans="1:9" ht="20.100000000000001" customHeight="1">
      <c r="A13" s="6"/>
      <c r="B13" s="191"/>
      <c r="C13" s="191"/>
      <c r="D13" s="191"/>
      <c r="G13" s="12"/>
    </row>
    <row r="14" spans="1:9" ht="6.75" customHeight="1">
      <c r="A14" s="6"/>
    </row>
    <row r="15" spans="1:9" ht="102.75" customHeight="1">
      <c r="A15" s="773" t="s">
        <v>706</v>
      </c>
      <c r="B15" s="774"/>
      <c r="C15" s="774"/>
      <c r="D15" s="774"/>
      <c r="E15" s="774"/>
      <c r="F15" s="774"/>
      <c r="G15" s="2"/>
      <c r="H15" s="2"/>
    </row>
    <row r="16" spans="1:9" ht="20.100000000000001" customHeight="1">
      <c r="A16" s="7"/>
    </row>
    <row r="17" spans="1:5" ht="33" customHeight="1">
      <c r="A17" s="20" t="s">
        <v>30</v>
      </c>
      <c r="B17" s="202" t="str">
        <f>'Attach 3(JV)'!B24</f>
        <v>--</v>
      </c>
      <c r="C17" s="19"/>
      <c r="D17" s="21" t="s">
        <v>4</v>
      </c>
      <c r="E17" s="304" t="str">
        <f>'Attach 3(JV)'!E24</f>
        <v/>
      </c>
    </row>
    <row r="18" spans="1:5" ht="37.5" customHeight="1">
      <c r="A18" s="20" t="s">
        <v>7</v>
      </c>
      <c r="B18" s="304" t="str">
        <f>'Attach 3(JV)'!B25</f>
        <v/>
      </c>
      <c r="C18" s="19"/>
      <c r="D18" s="21" t="s">
        <v>5</v>
      </c>
      <c r="E18" s="304" t="str">
        <f>'Attach 3(JV)'!E25</f>
        <v/>
      </c>
    </row>
    <row r="19" spans="1:5" ht="20.100000000000001" customHeight="1"/>
    <row r="20" spans="1:5" ht="20.100000000000001" customHeight="1">
      <c r="A20" s="8"/>
    </row>
    <row r="21" spans="1:5" ht="20.100000000000001" customHeight="1"/>
    <row r="22" spans="1:5" ht="20.100000000000001" customHeight="1">
      <c r="A22" s="8"/>
    </row>
    <row r="23" spans="1:5" ht="20.100000000000001" customHeight="1"/>
    <row r="24" spans="1:5" ht="20.100000000000001" customHeight="1"/>
    <row r="25" spans="1:5" ht="20.100000000000001" customHeight="1"/>
    <row r="26" spans="1:5" ht="20.100000000000001" customHeight="1"/>
  </sheetData>
  <sheetProtection algorithmName="SHA-512" hashValue="5qMERKTHIus8yVfDIx7AJjUJBpBVIfQOkM6i/23Gg9gZNQz/b07efR7hHq1jQqKvWRO8BDhrVd1aIWeNtIIBcg==" saltValue="b+2Wr/VIwEr/hcglg/nz0g==" spinCount="100000" sheet="1" formatColumns="0" formatRows="0" selectLockedCells="1"/>
  <customSheetViews>
    <customSheetView guid="{5982E4F6-2741-4983-9AAD-9E9A4EC68F1C}" showPageBreaks="1" showGridLines="0" fitToPage="1" printArea="1" view="pageBreakPreview">
      <selection activeCell="A15" sqref="A15:F15"/>
      <pageMargins left="0.75" right="0.63" top="0.57999999999999996" bottom="0.6" header="0.34" footer="0.35"/>
      <pageSetup scale="97" orientation="portrait" r:id="rId1"/>
      <headerFooter alignWithMargins="0">
        <oddFooter>&amp;R&amp;"Book Antiqua,Bold"&amp;8 Page &amp;P of &amp;N</oddFooter>
      </headerFooter>
    </customSheetView>
    <customSheetView guid="{7706378E-40E2-4583-90AF-E6E1DCB3696C}" showPageBreaks="1" showGridLines="0" fitToPage="1" printArea="1" view="pageBreakPreview" topLeftCell="A7">
      <selection activeCell="J17" sqref="J17"/>
      <pageMargins left="0.75" right="0.63" top="0.57999999999999996" bottom="0.6" header="0.34" footer="0.35"/>
      <pageSetup scale="72"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selection activeCell="F25" sqref="F25"/>
      <pageMargins left="0.75" right="0.63" top="0.57999999999999996" bottom="0.6" header="0.34" footer="0.35"/>
      <pageSetup scale="72"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selection activeCell="K15" sqref="K15"/>
      <pageMargins left="0.75" right="0.63" top="0.57999999999999996" bottom="0.6" header="0.34" footer="0.35"/>
      <pageSetup scale="72" orientation="portrait" r:id="rId4"/>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6"/>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8"/>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6"/>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26"/>
      <headerFooter alignWithMargins="0">
        <oddFooter>&amp;R&amp;"Book Antiqua,Bold"&amp;8 Page &amp;P of &amp;N</oddFooter>
      </headerFooter>
    </customSheetView>
    <customSheetView guid="{BA86FE7A-199D-4ABD-A444-AE6BFDF4BCC9}" scale="115" showPageBreaks="1" showGridLines="0" fitToPage="1" printArea="1" view="pageBreakPreview" topLeftCell="A4">
      <selection activeCell="A3" sqref="A3:F3"/>
      <pageMargins left="0.75" right="0.63" top="0.57999999999999996" bottom="0.6" header="0.34" footer="0.35"/>
      <pageSetup scale="74" orientation="portrait" r:id="rId27"/>
      <headerFooter alignWithMargins="0">
        <oddFooter>&amp;R&amp;"Book Antiqua,Bold"&amp;8 Page &amp;P of &amp;N</oddFooter>
      </headerFooter>
    </customSheetView>
    <customSheetView guid="{47D52ECC-373D-4A7A-838F-7112A4A0A94F}" showPageBreaks="1" showGridLines="0" fitToPage="1" printArea="1" view="pageBreakPreview">
      <selection activeCell="K15" sqref="K15"/>
      <pageMargins left="0.75" right="0.63" top="0.57999999999999996" bottom="0.6" header="0.34" footer="0.35"/>
      <pageSetup scale="72" orientation="portrait" r:id="rId28"/>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A15" sqref="A15:F15"/>
      <pageMargins left="0.75" right="0.63" top="0.57999999999999996" bottom="0.6" header="0.34" footer="0.35"/>
      <pageSetup scale="72" orientation="portrait" r:id="rId29"/>
      <headerFooter alignWithMargins="0">
        <oddFooter>&amp;R&amp;"Book Antiqua,Bold"&amp;8 Page &amp;P of &amp;N</oddFooter>
      </headerFooter>
    </customSheetView>
    <customSheetView guid="{ADE88D87-5562-48EE-BF31-884D2436B74F}" showPageBreaks="1" showGridLines="0" fitToPage="1" printArea="1" view="pageBreakPreview">
      <selection activeCell="A3" sqref="A3:F3"/>
      <pageMargins left="0.75" right="0.63" top="0.57999999999999996" bottom="0.6" header="0.34" footer="0.35"/>
      <pageSetup scale="69" orientation="portrait" r:id="rId30"/>
      <headerFooter alignWithMargins="0">
        <oddFooter>&amp;R&amp;"Book Antiqua,Bold"&amp;8 Page &amp;P of &amp;N</oddFooter>
      </headerFooter>
    </customSheetView>
    <customSheetView guid="{EDBE2C29-D6BD-4752-9427-B80DA0681C38}" showPageBreaks="1" showGridLines="0" fitToPage="1" printArea="1" view="pageBreakPreview">
      <selection activeCell="F1" sqref="F1"/>
      <pageMargins left="0.75" right="0.63" top="0.57999999999999996" bottom="0.6" header="0.34" footer="0.35"/>
      <pageSetup scale="69" orientation="portrait" r:id="rId31"/>
      <headerFooter alignWithMargins="0">
        <oddFooter>&amp;R&amp;"Book Antiqua,Bold"&amp;8 Page &amp;P of &amp;N</oddFooter>
      </headerFooter>
    </customSheetView>
  </customSheetViews>
  <mergeCells count="9">
    <mergeCell ref="A1:E1"/>
    <mergeCell ref="A8:D8"/>
    <mergeCell ref="A15:F15"/>
    <mergeCell ref="B9:D9"/>
    <mergeCell ref="B10:D10"/>
    <mergeCell ref="A3:F3"/>
    <mergeCell ref="A5:F5"/>
    <mergeCell ref="B11:D11"/>
    <mergeCell ref="B12:D12"/>
  </mergeCells>
  <phoneticPr fontId="7" type="noConversion"/>
  <pageMargins left="0.75" right="0.63" top="0.57999999999999996" bottom="0.6" header="0.34" footer="0.35"/>
  <pageSetup scale="97" orientation="portrait" r:id="rId32"/>
  <headerFooter alignWithMargins="0">
    <oddFooter>&amp;R&amp;"Book Antiqua,Bold"&amp;8 Page &amp;P of &amp;N</oddFooter>
  </headerFooter>
  <drawing r:id="rId3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pageSetUpPr fitToPage="1"/>
  </sheetPr>
  <dimension ref="A1:Z29"/>
  <sheetViews>
    <sheetView showGridLines="0" view="pageBreakPreview" zoomScaleSheetLayoutView="100" workbookViewId="0">
      <selection activeCell="B18" sqref="B18:C18"/>
    </sheetView>
  </sheetViews>
  <sheetFormatPr defaultColWidth="9.140625" defaultRowHeight="16.5"/>
  <cols>
    <col min="1" max="1" width="12.140625" style="30" customWidth="1"/>
    <col min="2" max="2" width="30.7109375" style="30" customWidth="1"/>
    <col min="3" max="3" width="41.42578125" style="30" customWidth="1"/>
    <col min="4" max="4" width="2.7109375" style="30" customWidth="1"/>
    <col min="5" max="5" width="27" style="30" customWidth="1"/>
    <col min="6" max="8" width="9.140625" style="25"/>
    <col min="9" max="16384" width="9.140625" style="26"/>
  </cols>
  <sheetData>
    <row r="1" spans="1:26" ht="29.25" customHeight="1">
      <c r="A1" s="689" t="str">
        <f>'Attach 3(JV)'!A1</f>
        <v>Specification No. :5002002172/SUB-STATION(EXCLUDIN/DOM/A06-CC CS -7</v>
      </c>
      <c r="B1" s="689"/>
      <c r="C1" s="689"/>
      <c r="D1" s="704" t="str">
        <f>"Attachment-11 " &amp; 'Attach 3(JV)'!AT1</f>
        <v xml:space="preserve">Attachment-11 </v>
      </c>
      <c r="E1" s="704"/>
    </row>
    <row r="2" spans="1:26" ht="13.5" customHeight="1">
      <c r="Z2" s="169">
        <f>'Attach 3(JV)'!Z2</f>
        <v>0</v>
      </c>
    </row>
    <row r="3" spans="1:26" ht="130.15" customHeight="1">
      <c r="A3" s="759" t="str">
        <f>'Attach 3(QR)'!A3</f>
        <v>400kV AIS Substation Extension Package SS88 for i) Extension of 400/220kV Fategarh-III PS under Grant of 400kV &amp; 220kV bays to RE generators at Fatehgarh-III (erstwhile Ramgarh-II) PS under ISTS, ii) Extn. of 400kV Bhadla-II PS  &amp; Extn. of 400kV Fatehgarh-II PS under Implementation of 400kV bays for RE generators at Bhadla-II PS, Fatehgarh-II and iii) Extn. of 400/220kV Fatehgarh-III PS under Implementation of 400kV bays for RE generators at Fatehgarh-III (erstwhile Ramgarh-II) PS</v>
      </c>
      <c r="B3" s="760"/>
      <c r="C3" s="760"/>
      <c r="D3" s="760"/>
      <c r="E3" s="760"/>
      <c r="F3" s="27"/>
      <c r="G3" s="28"/>
      <c r="H3" s="27"/>
    </row>
    <row r="4" spans="1:26" ht="19.5" customHeight="1">
      <c r="A4" s="29"/>
      <c r="H4" s="31"/>
      <c r="I4" s="11"/>
    </row>
    <row r="5" spans="1:26" ht="21.75" customHeight="1">
      <c r="A5" s="681" t="s">
        <v>385</v>
      </c>
      <c r="B5" s="681"/>
      <c r="C5" s="681"/>
      <c r="D5" s="681"/>
      <c r="E5" s="681"/>
      <c r="F5" s="32"/>
      <c r="H5" s="31"/>
      <c r="I5" s="13"/>
    </row>
    <row r="6" spans="1:26" ht="19.5" customHeight="1">
      <c r="A6" s="33"/>
      <c r="H6" s="31"/>
      <c r="I6" s="13"/>
    </row>
    <row r="7" spans="1:26" ht="19.5" customHeight="1">
      <c r="A7" s="34" t="str">
        <f>'Attach 3(JV)'!A7</f>
        <v>Bidder’s Name and Address (Sole Bidder) :</v>
      </c>
      <c r="B7" s="33"/>
      <c r="C7" s="33"/>
      <c r="D7" s="16" t="str">
        <f>'Attach 3(JV)'!E7</f>
        <v>To:</v>
      </c>
      <c r="H7" s="31"/>
      <c r="I7" s="13"/>
    </row>
    <row r="8" spans="1:26" ht="36" customHeight="1">
      <c r="A8" s="677" t="str">
        <f>'Attach 3(JV)'!A8</f>
        <v/>
      </c>
      <c r="B8" s="677"/>
      <c r="C8" s="677"/>
      <c r="D8" s="12" t="str">
        <f>'Attach 3(JV)'!E8</f>
        <v>Contract Services</v>
      </c>
      <c r="H8" s="31"/>
      <c r="I8" s="13"/>
    </row>
    <row r="9" spans="1:26" ht="19.5" customHeight="1">
      <c r="A9" s="14" t="s">
        <v>345</v>
      </c>
      <c r="B9" s="691" t="str">
        <f>'Attach 3(JV)'!B9</f>
        <v/>
      </c>
      <c r="C9" s="691"/>
      <c r="D9" s="12" t="str">
        <f>'Attach 3(JV)'!E9</f>
        <v>Power Grid Corporation of India Ltd.,</v>
      </c>
      <c r="H9" s="31"/>
      <c r="I9" s="13"/>
    </row>
    <row r="10" spans="1:26" ht="19.5" customHeight="1">
      <c r="A10" s="14" t="s">
        <v>347</v>
      </c>
      <c r="B10" s="691" t="str">
        <f>'Attach 3(JV)'!B10</f>
        <v/>
      </c>
      <c r="C10" s="691"/>
      <c r="D10" s="12" t="str">
        <f>'Attach 3(JV)'!E10</f>
        <v>"Saudamini", Plot No. 2, Sector 29</v>
      </c>
      <c r="H10" s="31"/>
      <c r="I10" s="13"/>
    </row>
    <row r="11" spans="1:26" ht="19.5" customHeight="1">
      <c r="B11" s="691" t="str">
        <f>'Attach 3(JV)'!B11</f>
        <v/>
      </c>
      <c r="C11" s="691"/>
      <c r="D11" s="12" t="str">
        <f>'Attach 3(JV)'!E11</f>
        <v>Gurgaon (Haryana) - 122001</v>
      </c>
    </row>
    <row r="12" spans="1:26" ht="19.5" customHeight="1">
      <c r="A12" s="33"/>
      <c r="B12" s="691" t="str">
        <f>'Attach 3(JV)'!B12</f>
        <v/>
      </c>
      <c r="C12" s="691"/>
      <c r="D12" s="12"/>
    </row>
    <row r="13" spans="1:26" ht="19.5" customHeight="1">
      <c r="A13" s="30" t="s">
        <v>340</v>
      </c>
      <c r="D13" s="43"/>
    </row>
    <row r="14" spans="1:26" ht="9.9499999999999993" customHeight="1">
      <c r="A14" s="33"/>
    </row>
    <row r="15" spans="1:26" ht="184.5" customHeight="1">
      <c r="A15" s="776" t="s">
        <v>500</v>
      </c>
      <c r="B15" s="687"/>
      <c r="C15" s="687"/>
      <c r="D15" s="687"/>
      <c r="E15" s="687"/>
      <c r="F15" s="35"/>
      <c r="G15" s="35"/>
      <c r="H15" s="35"/>
    </row>
    <row r="16" spans="1:26" ht="19.5" customHeight="1">
      <c r="A16" s="33"/>
      <c r="B16" s="33"/>
      <c r="C16" s="33"/>
      <c r="D16" s="33"/>
      <c r="E16" s="33"/>
      <c r="F16" s="35"/>
      <c r="G16" s="35"/>
      <c r="H16" s="35"/>
    </row>
    <row r="17" spans="1:8" s="25" customFormat="1" ht="72" customHeight="1">
      <c r="A17" s="48" t="s">
        <v>343</v>
      </c>
      <c r="B17" s="739" t="s">
        <v>112</v>
      </c>
      <c r="C17" s="739"/>
      <c r="D17" s="48" t="s">
        <v>113</v>
      </c>
      <c r="E17" s="48" t="s">
        <v>501</v>
      </c>
      <c r="G17" s="35"/>
      <c r="H17" s="35"/>
    </row>
    <row r="18" spans="1:8" ht="26.1" customHeight="1">
      <c r="A18" s="110">
        <v>1</v>
      </c>
      <c r="B18" s="777"/>
      <c r="C18" s="777"/>
      <c r="D18" s="308"/>
      <c r="E18" s="308"/>
      <c r="F18" s="35"/>
      <c r="G18" s="35"/>
      <c r="H18" s="35"/>
    </row>
    <row r="19" spans="1:8" ht="26.1" customHeight="1">
      <c r="A19" s="110">
        <v>2</v>
      </c>
      <c r="B19" s="777"/>
      <c r="C19" s="777"/>
      <c r="D19" s="308"/>
      <c r="E19" s="308"/>
      <c r="F19" s="35"/>
      <c r="G19" s="35"/>
      <c r="H19" s="35"/>
    </row>
    <row r="20" spans="1:8" ht="26.1" customHeight="1">
      <c r="A20" s="110">
        <v>3</v>
      </c>
      <c r="B20" s="777"/>
      <c r="C20" s="777"/>
      <c r="D20" s="308"/>
      <c r="E20" s="308"/>
      <c r="F20" s="35"/>
      <c r="G20" s="35"/>
      <c r="H20" s="35"/>
    </row>
    <row r="21" spans="1:8" ht="26.1" customHeight="1">
      <c r="A21" s="110">
        <v>4</v>
      </c>
      <c r="B21" s="777"/>
      <c r="C21" s="777"/>
      <c r="D21" s="308"/>
      <c r="E21" s="308"/>
      <c r="F21" s="35"/>
      <c r="G21" s="35"/>
      <c r="H21" s="35"/>
    </row>
    <row r="22" spans="1:8" ht="26.1" customHeight="1">
      <c r="A22" s="110">
        <v>5</v>
      </c>
      <c r="B22" s="777"/>
      <c r="C22" s="777"/>
      <c r="D22" s="308"/>
      <c r="E22" s="308"/>
      <c r="F22" s="35"/>
      <c r="G22" s="35"/>
      <c r="H22" s="35"/>
    </row>
    <row r="23" spans="1:8" ht="26.1" customHeight="1">
      <c r="A23" s="110">
        <v>6</v>
      </c>
      <c r="B23" s="777"/>
      <c r="C23" s="777"/>
      <c r="D23" s="308"/>
      <c r="E23" s="308"/>
      <c r="F23" s="35"/>
      <c r="G23" s="35"/>
      <c r="H23" s="35"/>
    </row>
    <row r="24" spans="1:8" ht="26.1" customHeight="1">
      <c r="A24" s="33"/>
      <c r="B24" s="33"/>
      <c r="C24" s="33"/>
      <c r="D24" s="33"/>
      <c r="E24" s="33"/>
      <c r="F24" s="35"/>
      <c r="G24" s="35"/>
      <c r="H24" s="35"/>
    </row>
    <row r="25" spans="1:8" ht="84.75" customHeight="1">
      <c r="A25" s="776" t="s">
        <v>502</v>
      </c>
      <c r="B25" s="687"/>
      <c r="C25" s="687"/>
      <c r="D25" s="687"/>
      <c r="E25" s="687"/>
    </row>
    <row r="26" spans="1:8" ht="149.25" customHeight="1">
      <c r="A26" s="776" t="s">
        <v>503</v>
      </c>
      <c r="B26" s="687"/>
      <c r="C26" s="687"/>
      <c r="D26" s="687"/>
      <c r="E26" s="687"/>
    </row>
    <row r="27" spans="1:8" ht="26.1" customHeight="1">
      <c r="A27" s="37" t="s">
        <v>6</v>
      </c>
      <c r="B27" s="73" t="str">
        <f>'Attach 3(JV)'!B24</f>
        <v>--</v>
      </c>
      <c r="D27" s="38" t="s">
        <v>4</v>
      </c>
      <c r="E27" s="298" t="str">
        <f>'Attach 3(JV)'!E24</f>
        <v/>
      </c>
    </row>
    <row r="28" spans="1:8" ht="26.1" customHeight="1">
      <c r="A28" s="37" t="s">
        <v>7</v>
      </c>
      <c r="B28" s="298" t="str">
        <f>'Attach 3(JV)'!B25</f>
        <v/>
      </c>
      <c r="D28" s="38" t="s">
        <v>5</v>
      </c>
      <c r="E28" s="298" t="str">
        <f>'Attach 3(JV)'!E25</f>
        <v/>
      </c>
    </row>
    <row r="29" spans="1:8" ht="230.25" customHeight="1">
      <c r="A29" s="682" t="s">
        <v>707</v>
      </c>
      <c r="B29" s="682"/>
      <c r="C29" s="682"/>
      <c r="D29" s="682"/>
      <c r="E29" s="682"/>
    </row>
  </sheetData>
  <sheetProtection algorithmName="SHA-512" hashValue="U/o2acPflXL/vsJjj+erPhps8NM5TOVdfEbawkINlMtote2tZfH6xwlnEnis8JlUnPMU9Qfkw+aVsP0fhmPUfA==" saltValue="nuT6NsdQBFJJ/tfEWE090A==" spinCount="100000" sheet="1" formatColumns="0" formatRows="0" selectLockedCells="1"/>
  <customSheetViews>
    <customSheetView guid="{5982E4F6-2741-4983-9AAD-9E9A4EC68F1C}" showPageBreaks="1" showGridLines="0" fitToPage="1" printArea="1" view="pageBreakPreview">
      <selection activeCell="B18" sqref="B18:C18"/>
      <pageMargins left="0.75" right="0.63" top="0.57999999999999996" bottom="0.6" header="0.34" footer="0.35"/>
      <pageSetup scale="89" fitToHeight="0" orientation="portrait" r:id="rId1"/>
      <headerFooter alignWithMargins="0">
        <oddFooter>&amp;R&amp;"Book Antiqua,Bold"&amp;8 Page &amp;P of &amp;N</oddFooter>
      </headerFooter>
    </customSheetView>
    <customSheetView guid="{7706378E-40E2-4583-90AF-E6E1DCB3696C}" scale="80" showPageBreaks="1" showGridLines="0" fitToPage="1" printArea="1" view="pageBreakPreview" topLeftCell="A5">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topLeftCell="A4">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6"/>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8"/>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9"/>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10"/>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1"/>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6"/>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3"/>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24"/>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26"/>
      <headerFooter alignWithMargins="0">
        <oddFooter>&amp;R&amp;"Book Antiqua,Bold"&amp;8 Page &amp;P of &amp;N</oddFooter>
      </headerFooter>
    </customSheetView>
    <customSheetView guid="{BA86FE7A-199D-4ABD-A444-AE6BFDF4BCC9}" scale="115" showPageBreaks="1" showGridLines="0" fitToPage="1" printArea="1" view="pageBreakPreview" topLeftCell="A18">
      <selection activeCell="B18" sqref="B18:C18"/>
      <pageMargins left="0.75" right="0.63" top="0.57999999999999996" bottom="0.6" header="0.34" footer="0.35"/>
      <pageSetup scale="79" fitToHeight="0" orientation="portrait" r:id="rId27"/>
      <headerFooter alignWithMargins="0">
        <oddFooter>&amp;R&amp;"Book Antiqua,Bold"&amp;8 Page &amp;P of &amp;N</oddFooter>
      </headerFooter>
    </customSheetView>
    <customSheetView guid="{47D52ECC-373D-4A7A-838F-7112A4A0A94F}" showPageBreaks="1" showGridLines="0" fitToPage="1" printArea="1" view="pageBreakPreview" topLeftCell="A4">
      <selection activeCell="B18" sqref="B18:C18"/>
      <pageMargins left="0.75" right="0.63" top="0.57999999999999996" bottom="0.6" header="0.34" footer="0.35"/>
      <pageSetup scale="78" fitToHeight="0" orientation="portrait" r:id="rId28"/>
      <headerFooter alignWithMargins="0">
        <oddFooter>&amp;R&amp;"Book Antiqua,Bold"&amp;8 Page &amp;P of &amp;N</oddFooter>
      </headerFooter>
    </customSheetView>
    <customSheetView guid="{FB41F969-87BE-4AD1-A99C-A5F9EA1C8FCB}" scale="80" showPageBreaks="1" showGridLines="0" fitToPage="1" printArea="1" view="pageBreakPreview" topLeftCell="A18">
      <selection activeCell="B18" sqref="B18:C18"/>
      <pageMargins left="0.75" right="0.63" top="0.57999999999999996" bottom="0.6" header="0.34" footer="0.35"/>
      <pageSetup scale="79" fitToHeight="0" orientation="portrait" r:id="rId29"/>
      <headerFooter alignWithMargins="0">
        <oddFooter>&amp;R&amp;"Book Antiqua,Bold"&amp;8 Page &amp;P of &amp;N</oddFooter>
      </headerFooter>
    </customSheetView>
    <customSheetView guid="{ADE88D87-5562-48EE-BF31-884D2436B74F}" scale="55" showPageBreaks="1" showGridLines="0" fitToPage="1" printArea="1" view="pageBreakPreview">
      <selection activeCell="B18" sqref="B18:C18"/>
      <pageMargins left="0.75" right="0.63" top="0.57999999999999996" bottom="0.6" header="0.34" footer="0.35"/>
      <pageSetup scale="78" fitToHeight="0" orientation="portrait" r:id="rId30"/>
      <headerFooter alignWithMargins="0">
        <oddFooter>&amp;R&amp;"Book Antiqua,Bold"&amp;8 Page &amp;P of &amp;N</oddFooter>
      </headerFooter>
    </customSheetView>
    <customSheetView guid="{EDBE2C29-D6BD-4752-9427-B80DA0681C38}" showPageBreaks="1" showGridLines="0" fitToPage="1" printArea="1" view="pageBreakPreview">
      <selection activeCell="B18" sqref="B18:C18"/>
      <pageMargins left="0.75" right="0.63" top="0.57999999999999996" bottom="0.6" header="0.34" footer="0.35"/>
      <pageSetup scale="78" fitToHeight="0" orientation="portrait" r:id="rId31"/>
      <headerFooter alignWithMargins="0">
        <oddFooter>&amp;R&amp;"Book Antiqua,Bold"&amp;8 Page &amp;P of &amp;N</oddFooter>
      </headerFooter>
    </customSheetView>
  </customSheetViews>
  <mergeCells count="20">
    <mergeCell ref="B20:C20"/>
    <mergeCell ref="D1:E1"/>
    <mergeCell ref="A1:C1"/>
    <mergeCell ref="B10:C10"/>
    <mergeCell ref="B11:C11"/>
    <mergeCell ref="B19:C19"/>
    <mergeCell ref="A3:E3"/>
    <mergeCell ref="A5:E5"/>
    <mergeCell ref="A15:E15"/>
    <mergeCell ref="B17:C17"/>
    <mergeCell ref="B9:C9"/>
    <mergeCell ref="A8:C8"/>
    <mergeCell ref="B12:C12"/>
    <mergeCell ref="B18:C18"/>
    <mergeCell ref="A25:E25"/>
    <mergeCell ref="A26:E26"/>
    <mergeCell ref="A29:E29"/>
    <mergeCell ref="B21:C21"/>
    <mergeCell ref="B22:C22"/>
    <mergeCell ref="B23:C23"/>
  </mergeCells>
  <phoneticPr fontId="7" type="noConversion"/>
  <pageMargins left="0.75" right="0.63" top="0.57999999999999996" bottom="0.6" header="0.34" footer="0.35"/>
  <pageSetup scale="89" fitToHeight="0" orientation="portrait" r:id="rId32"/>
  <headerFooter alignWithMargins="0">
    <oddFooter>&amp;R&amp;"Book Antiqua,Bold"&amp;8 Page &amp;P of &amp;N</oddFooter>
  </headerFooter>
  <drawing r:id="rId3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107"/>
  <sheetViews>
    <sheetView showGridLines="0" showZeros="0" view="pageBreakPreview" zoomScale="90" zoomScaleNormal="80" zoomScaleSheetLayoutView="90" workbookViewId="0">
      <selection activeCell="F69" sqref="F69"/>
    </sheetView>
  </sheetViews>
  <sheetFormatPr defaultColWidth="9.140625" defaultRowHeight="16.5"/>
  <cols>
    <col min="1" max="1" width="8.85546875" style="554" customWidth="1"/>
    <col min="2" max="2" width="26.5703125" style="554" customWidth="1"/>
    <col min="3" max="3" width="11.5703125" style="554" customWidth="1"/>
    <col min="4" max="4" width="35.140625" style="554" customWidth="1"/>
    <col min="5" max="5" width="33.5703125" style="554" customWidth="1"/>
    <col min="6" max="6" width="20" style="554" customWidth="1"/>
    <col min="7" max="7" width="14.7109375" style="554" hidden="1" customWidth="1"/>
    <col min="8" max="9" width="0" style="555" hidden="1" customWidth="1"/>
    <col min="10" max="16384" width="9.140625" style="555"/>
  </cols>
  <sheetData>
    <row r="1" spans="1:8" ht="20.25" customHeight="1">
      <c r="A1" s="556" t="str">
        <f>'Attach 3(JV)'!A1</f>
        <v>Specification No. :5002002172/SUB-STATION(EXCLUDIN/DOM/A06-CC CS -7</v>
      </c>
      <c r="B1" s="557"/>
      <c r="C1" s="557"/>
      <c r="D1" s="557"/>
      <c r="E1" s="557"/>
      <c r="F1" s="558" t="s">
        <v>701</v>
      </c>
    </row>
    <row r="3" spans="1:8" ht="121.15" customHeight="1">
      <c r="A3" s="759" t="str">
        <f>'Attach 11'!A3:E3</f>
        <v>400kV AIS Substation Extension Package SS88 for i) Extension of 400/220kV Fategarh-III PS under Grant of 400kV &amp; 220kV bays to RE generators at Fatehgarh-III (erstwhile Ramgarh-II) PS under ISTS, ii) Extn. of 400kV Bhadla-II PS  &amp; Extn. of 400kV Fatehgarh-II PS under Implementation of 400kV bays for RE generators at Bhadla-II PS, Fatehgarh-II and iii) Extn. of 400/220kV Fatehgarh-III PS under Implementation of 400kV bays for RE generators at Fatehgarh-III (erstwhile Ramgarh-II) PS</v>
      </c>
      <c r="B3" s="760"/>
      <c r="C3" s="760"/>
      <c r="D3" s="760"/>
      <c r="E3" s="760"/>
      <c r="F3" s="760"/>
      <c r="G3" s="559"/>
    </row>
    <row r="4" spans="1:8" ht="1.5" customHeight="1">
      <c r="A4" s="560"/>
      <c r="G4" s="31"/>
      <c r="H4" s="11"/>
    </row>
    <row r="5" spans="1:8" ht="20.100000000000001" customHeight="1">
      <c r="A5" s="786" t="s">
        <v>387</v>
      </c>
      <c r="B5" s="786"/>
      <c r="C5" s="786"/>
      <c r="D5" s="786"/>
      <c r="E5" s="786"/>
      <c r="F5" s="786"/>
      <c r="G5" s="31"/>
      <c r="H5" s="13"/>
    </row>
    <row r="6" spans="1:8" ht="20.100000000000001" customHeight="1">
      <c r="A6" s="561"/>
      <c r="G6" s="31"/>
      <c r="H6" s="13"/>
    </row>
    <row r="7" spans="1:8" ht="20.100000000000001" customHeight="1">
      <c r="A7" s="562" t="str">
        <f>'Attach 11'!A7</f>
        <v>Bidder’s Name and Address (Sole Bidder) :</v>
      </c>
      <c r="E7" s="512" t="str">
        <f>'[16]Attach 3 (JV)'!F5</f>
        <v>To:</v>
      </c>
      <c r="G7" s="31"/>
      <c r="H7" s="13"/>
    </row>
    <row r="8" spans="1:8" ht="36" customHeight="1">
      <c r="A8" s="787">
        <f>'[17]Attach 3(JV)'!A8:D8</f>
        <v>0</v>
      </c>
      <c r="B8" s="787"/>
      <c r="C8" s="787"/>
      <c r="D8" s="787"/>
      <c r="E8" s="531" t="str">
        <f>'[16]Attach 3 (JV)'!F6</f>
        <v>Contract Services</v>
      </c>
      <c r="G8" s="31"/>
      <c r="H8" s="13"/>
    </row>
    <row r="9" spans="1:8">
      <c r="A9" s="14" t="s">
        <v>345</v>
      </c>
      <c r="B9" s="788" t="str">
        <f>'Attach 11'!B9:C9</f>
        <v/>
      </c>
      <c r="C9" s="788"/>
      <c r="D9" s="788"/>
      <c r="E9" s="531" t="str">
        <f>'[16]Attach 3 (JV)'!F7</f>
        <v>Power Grid Corporation of India Ltd.,</v>
      </c>
      <c r="G9" s="31"/>
      <c r="H9" s="13"/>
    </row>
    <row r="10" spans="1:8">
      <c r="A10" s="14" t="s">
        <v>347</v>
      </c>
      <c r="B10" s="691" t="str">
        <f>'Attach 11'!B10:C10</f>
        <v/>
      </c>
      <c r="C10" s="691"/>
      <c r="D10" s="691"/>
      <c r="E10" s="531" t="str">
        <f>'[16]Attach 3 (JV)'!F8</f>
        <v>"Saudamini", Plot No.-2</v>
      </c>
      <c r="G10" s="31"/>
      <c r="H10" s="13"/>
    </row>
    <row r="11" spans="1:8">
      <c r="B11" s="691" t="str">
        <f>'Attach 11'!B11:C11</f>
        <v/>
      </c>
      <c r="C11" s="691"/>
      <c r="D11" s="691"/>
      <c r="E11" s="531" t="str">
        <f>'[16]Attach 3 (JV)'!F9</f>
        <v xml:space="preserve">Sector-29, </v>
      </c>
    </row>
    <row r="12" spans="1:8">
      <c r="A12" s="561"/>
      <c r="B12" s="691" t="str">
        <f>'Attach 11'!B12:C12</f>
        <v/>
      </c>
      <c r="C12" s="691"/>
      <c r="D12" s="691"/>
      <c r="E12" s="563" t="str">
        <f>'[16]Attach 3 (JV)'!F10</f>
        <v>Gurgaon (Haryana) - 122001</v>
      </c>
    </row>
    <row r="13" spans="1:8" ht="9.9499999999999993" customHeight="1">
      <c r="A13" s="561"/>
      <c r="B13" s="150"/>
      <c r="C13" s="150"/>
      <c r="D13" s="150"/>
    </row>
    <row r="14" spans="1:8" ht="20.100000000000001" customHeight="1">
      <c r="A14" s="554" t="s">
        <v>340</v>
      </c>
    </row>
    <row r="15" spans="1:8" ht="45.75" customHeight="1">
      <c r="A15" s="781" t="s">
        <v>810</v>
      </c>
      <c r="B15" s="781"/>
      <c r="C15" s="781"/>
      <c r="D15" s="781"/>
      <c r="E15" s="781"/>
      <c r="F15" s="781"/>
    </row>
    <row r="16" spans="1:8" ht="75" customHeight="1">
      <c r="A16" s="564" t="s">
        <v>343</v>
      </c>
      <c r="B16" s="564" t="s">
        <v>614</v>
      </c>
      <c r="C16" s="782" t="s">
        <v>615</v>
      </c>
      <c r="D16" s="783"/>
      <c r="E16" s="564" t="s">
        <v>616</v>
      </c>
      <c r="F16" s="564" t="s">
        <v>702</v>
      </c>
    </row>
    <row r="17" spans="1:7" ht="13.5" customHeight="1">
      <c r="A17" s="565">
        <v>1</v>
      </c>
      <c r="B17" s="565">
        <v>2</v>
      </c>
      <c r="C17" s="784">
        <v>3</v>
      </c>
      <c r="D17" s="785"/>
      <c r="E17" s="565">
        <v>4</v>
      </c>
      <c r="F17" s="565">
        <v>5</v>
      </c>
    </row>
    <row r="18" spans="1:7" ht="32.25" customHeight="1">
      <c r="A18" s="553" t="s">
        <v>751</v>
      </c>
      <c r="B18" s="553"/>
      <c r="C18" s="553"/>
      <c r="D18" s="553"/>
      <c r="E18" s="553"/>
      <c r="F18" s="553"/>
    </row>
    <row r="19" spans="1:7" s="608" customFormat="1" ht="32.25" customHeight="1">
      <c r="A19" s="778" t="s">
        <v>752</v>
      </c>
      <c r="B19" s="779"/>
      <c r="C19" s="779"/>
      <c r="D19" s="779"/>
      <c r="E19" s="779"/>
      <c r="F19" s="780"/>
      <c r="G19" s="607"/>
    </row>
    <row r="20" spans="1:7" s="611" customFormat="1" ht="20.100000000000001" customHeight="1">
      <c r="A20" s="609" t="s">
        <v>388</v>
      </c>
      <c r="B20" s="789" t="s">
        <v>811</v>
      </c>
      <c r="C20" s="790"/>
      <c r="D20" s="790"/>
      <c r="E20" s="790"/>
      <c r="F20" s="791"/>
      <c r="G20" s="610"/>
    </row>
    <row r="21" spans="1:7" ht="20.100000000000001" customHeight="1">
      <c r="A21" s="612" t="s">
        <v>409</v>
      </c>
      <c r="B21" s="612" t="s">
        <v>754</v>
      </c>
      <c r="C21" s="782"/>
      <c r="D21" s="783"/>
      <c r="E21" s="613"/>
      <c r="F21" s="613"/>
    </row>
    <row r="22" spans="1:7" ht="20.100000000000001" customHeight="1">
      <c r="A22" s="614" t="s">
        <v>755</v>
      </c>
      <c r="B22" s="615"/>
      <c r="C22" s="614" t="s">
        <v>756</v>
      </c>
      <c r="D22" s="615"/>
      <c r="E22" s="613" t="s">
        <v>757</v>
      </c>
      <c r="F22" s="616"/>
    </row>
    <row r="23" spans="1:7" ht="20.100000000000001" customHeight="1">
      <c r="A23" s="614" t="s">
        <v>758</v>
      </c>
      <c r="B23" s="615"/>
      <c r="C23" s="614" t="s">
        <v>759</v>
      </c>
      <c r="D23" s="615"/>
      <c r="E23" s="613" t="s">
        <v>757</v>
      </c>
      <c r="F23" s="616"/>
    </row>
    <row r="24" spans="1:7" ht="20.100000000000001" customHeight="1">
      <c r="A24" s="614" t="s">
        <v>760</v>
      </c>
      <c r="B24" s="615"/>
      <c r="C24" s="614" t="s">
        <v>761</v>
      </c>
      <c r="D24" s="615"/>
      <c r="E24" s="613" t="s">
        <v>757</v>
      </c>
      <c r="F24" s="616"/>
    </row>
    <row r="25" spans="1:7" ht="20.100000000000001" customHeight="1">
      <c r="A25" s="614" t="s">
        <v>762</v>
      </c>
      <c r="B25" s="615"/>
      <c r="C25" s="614" t="s">
        <v>763</v>
      </c>
      <c r="D25" s="615"/>
      <c r="E25" s="613" t="s">
        <v>757</v>
      </c>
      <c r="F25" s="616"/>
    </row>
    <row r="26" spans="1:7" ht="181.5">
      <c r="A26" s="614" t="s">
        <v>411</v>
      </c>
      <c r="B26" s="614" t="s">
        <v>764</v>
      </c>
      <c r="C26" s="614" t="s">
        <v>765</v>
      </c>
      <c r="D26" s="615"/>
      <c r="E26" s="614" t="s">
        <v>766</v>
      </c>
      <c r="F26" s="616"/>
    </row>
    <row r="27" spans="1:7" ht="36" customHeight="1">
      <c r="A27" s="795" t="s">
        <v>767</v>
      </c>
      <c r="B27" s="796"/>
      <c r="C27" s="796"/>
      <c r="D27" s="796"/>
      <c r="E27" s="796"/>
      <c r="F27" s="797"/>
    </row>
    <row r="28" spans="1:7" s="611" customFormat="1" ht="20.100000000000001" hidden="1" customHeight="1">
      <c r="A28" s="609" t="s">
        <v>390</v>
      </c>
      <c r="B28" s="789" t="s">
        <v>768</v>
      </c>
      <c r="C28" s="790"/>
      <c r="D28" s="790"/>
      <c r="E28" s="790"/>
      <c r="F28" s="791"/>
      <c r="G28" s="610"/>
    </row>
    <row r="29" spans="1:7" ht="20.100000000000001" hidden="1" customHeight="1">
      <c r="A29" s="612" t="s">
        <v>409</v>
      </c>
      <c r="B29" s="612" t="s">
        <v>754</v>
      </c>
      <c r="C29" s="612"/>
      <c r="D29" s="614"/>
      <c r="E29" s="613"/>
      <c r="F29" s="613"/>
    </row>
    <row r="30" spans="1:7" ht="20.100000000000001" hidden="1" customHeight="1">
      <c r="A30" s="614" t="s">
        <v>755</v>
      </c>
      <c r="B30" s="615"/>
      <c r="C30" s="614" t="s">
        <v>756</v>
      </c>
      <c r="D30" s="615"/>
      <c r="E30" s="613" t="s">
        <v>757</v>
      </c>
      <c r="F30" s="616"/>
    </row>
    <row r="31" spans="1:7" ht="20.100000000000001" hidden="1" customHeight="1">
      <c r="A31" s="614" t="s">
        <v>758</v>
      </c>
      <c r="B31" s="615"/>
      <c r="C31" s="614" t="s">
        <v>759</v>
      </c>
      <c r="D31" s="615"/>
      <c r="E31" s="613" t="s">
        <v>757</v>
      </c>
      <c r="F31" s="616"/>
    </row>
    <row r="32" spans="1:7" ht="20.100000000000001" hidden="1" customHeight="1">
      <c r="A32" s="614" t="s">
        <v>760</v>
      </c>
      <c r="B32" s="615"/>
      <c r="C32" s="614" t="s">
        <v>761</v>
      </c>
      <c r="D32" s="615"/>
      <c r="E32" s="613" t="s">
        <v>757</v>
      </c>
      <c r="F32" s="616"/>
    </row>
    <row r="33" spans="1:7" ht="20.100000000000001" hidden="1" customHeight="1">
      <c r="A33" s="614" t="s">
        <v>762</v>
      </c>
      <c r="B33" s="615"/>
      <c r="C33" s="614" t="s">
        <v>763</v>
      </c>
      <c r="D33" s="615"/>
      <c r="E33" s="613" t="s">
        <v>757</v>
      </c>
      <c r="F33" s="616"/>
    </row>
    <row r="34" spans="1:7" ht="165" hidden="1">
      <c r="A34" s="614" t="s">
        <v>411</v>
      </c>
      <c r="B34" s="614" t="s">
        <v>769</v>
      </c>
      <c r="C34" s="614" t="s">
        <v>765</v>
      </c>
      <c r="D34" s="615"/>
      <c r="E34" s="614" t="s">
        <v>770</v>
      </c>
      <c r="F34" s="616"/>
    </row>
    <row r="35" spans="1:7" ht="39" hidden="1" customHeight="1">
      <c r="A35" s="795" t="s">
        <v>767</v>
      </c>
      <c r="B35" s="796"/>
      <c r="C35" s="796"/>
      <c r="D35" s="796"/>
      <c r="E35" s="796"/>
      <c r="F35" s="797"/>
    </row>
    <row r="36" spans="1:7" s="611" customFormat="1" ht="20.100000000000001" customHeight="1">
      <c r="A36" s="609" t="s">
        <v>390</v>
      </c>
      <c r="B36" s="789" t="s">
        <v>812</v>
      </c>
      <c r="C36" s="790"/>
      <c r="D36" s="790"/>
      <c r="E36" s="790"/>
      <c r="F36" s="791"/>
      <c r="G36" s="610"/>
    </row>
    <row r="37" spans="1:7" ht="20.100000000000001" customHeight="1">
      <c r="A37" s="612" t="s">
        <v>409</v>
      </c>
      <c r="B37" s="612" t="s">
        <v>754</v>
      </c>
      <c r="C37" s="782"/>
      <c r="D37" s="783"/>
      <c r="E37" s="613"/>
      <c r="F37" s="613"/>
    </row>
    <row r="38" spans="1:7" ht="20.100000000000001" customHeight="1">
      <c r="A38" s="614" t="s">
        <v>755</v>
      </c>
      <c r="B38" s="615"/>
      <c r="C38" s="614" t="s">
        <v>756</v>
      </c>
      <c r="D38" s="615"/>
      <c r="E38" s="613" t="s">
        <v>757</v>
      </c>
      <c r="F38" s="616"/>
    </row>
    <row r="39" spans="1:7" ht="20.100000000000001" customHeight="1">
      <c r="A39" s="614" t="s">
        <v>758</v>
      </c>
      <c r="B39" s="615"/>
      <c r="C39" s="614" t="s">
        <v>759</v>
      </c>
      <c r="D39" s="615"/>
      <c r="E39" s="613" t="s">
        <v>757</v>
      </c>
      <c r="F39" s="616"/>
    </row>
    <row r="40" spans="1:7" ht="20.100000000000001" customHeight="1">
      <c r="A40" s="614" t="s">
        <v>760</v>
      </c>
      <c r="B40" s="615"/>
      <c r="C40" s="614" t="s">
        <v>761</v>
      </c>
      <c r="D40" s="615"/>
      <c r="E40" s="613" t="s">
        <v>757</v>
      </c>
      <c r="F40" s="616"/>
    </row>
    <row r="41" spans="1:7" ht="20.100000000000001" customHeight="1">
      <c r="A41" s="614" t="s">
        <v>762</v>
      </c>
      <c r="B41" s="615"/>
      <c r="C41" s="614" t="s">
        <v>763</v>
      </c>
      <c r="D41" s="615"/>
      <c r="E41" s="613" t="s">
        <v>757</v>
      </c>
      <c r="F41" s="616"/>
    </row>
    <row r="42" spans="1:7" ht="181.5">
      <c r="A42" s="614" t="s">
        <v>411</v>
      </c>
      <c r="B42" s="614" t="s">
        <v>764</v>
      </c>
      <c r="C42" s="614" t="s">
        <v>765</v>
      </c>
      <c r="D42" s="615"/>
      <c r="E42" s="614" t="s">
        <v>766</v>
      </c>
      <c r="F42" s="616"/>
    </row>
    <row r="43" spans="1:7" ht="36" customHeight="1">
      <c r="A43" s="795" t="s">
        <v>767</v>
      </c>
      <c r="B43" s="796"/>
      <c r="C43" s="796"/>
      <c r="D43" s="796"/>
      <c r="E43" s="796"/>
      <c r="F43" s="797"/>
    </row>
    <row r="44" spans="1:7" s="611" customFormat="1" ht="20.100000000000001" customHeight="1">
      <c r="A44" s="609" t="s">
        <v>802</v>
      </c>
      <c r="B44" s="789" t="s">
        <v>753</v>
      </c>
      <c r="C44" s="790"/>
      <c r="D44" s="790"/>
      <c r="E44" s="790"/>
      <c r="F44" s="791"/>
      <c r="G44" s="610"/>
    </row>
    <row r="45" spans="1:7" ht="20.100000000000001" customHeight="1">
      <c r="A45" s="612" t="s">
        <v>409</v>
      </c>
      <c r="B45" s="612" t="s">
        <v>754</v>
      </c>
      <c r="C45" s="782"/>
      <c r="D45" s="783"/>
      <c r="E45" s="613"/>
      <c r="F45" s="613"/>
    </row>
    <row r="46" spans="1:7" ht="20.100000000000001" customHeight="1">
      <c r="A46" s="614" t="s">
        <v>755</v>
      </c>
      <c r="B46" s="615"/>
      <c r="C46" s="614" t="s">
        <v>756</v>
      </c>
      <c r="D46" s="615"/>
      <c r="E46" s="613" t="s">
        <v>757</v>
      </c>
      <c r="F46" s="616"/>
    </row>
    <row r="47" spans="1:7" ht="20.100000000000001" customHeight="1">
      <c r="A47" s="614" t="s">
        <v>758</v>
      </c>
      <c r="B47" s="615"/>
      <c r="C47" s="614" t="s">
        <v>759</v>
      </c>
      <c r="D47" s="615"/>
      <c r="E47" s="613" t="s">
        <v>757</v>
      </c>
      <c r="F47" s="616"/>
    </row>
    <row r="48" spans="1:7" ht="20.100000000000001" customHeight="1">
      <c r="A48" s="614" t="s">
        <v>760</v>
      </c>
      <c r="B48" s="615"/>
      <c r="C48" s="614" t="s">
        <v>761</v>
      </c>
      <c r="D48" s="615"/>
      <c r="E48" s="613" t="s">
        <v>757</v>
      </c>
      <c r="F48" s="616"/>
    </row>
    <row r="49" spans="1:7" ht="20.100000000000001" customHeight="1">
      <c r="A49" s="614" t="s">
        <v>762</v>
      </c>
      <c r="B49" s="615"/>
      <c r="C49" s="614" t="s">
        <v>763</v>
      </c>
      <c r="D49" s="615"/>
      <c r="E49" s="613" t="s">
        <v>757</v>
      </c>
      <c r="F49" s="616"/>
    </row>
    <row r="50" spans="1:7" ht="181.5">
      <c r="A50" s="614" t="s">
        <v>411</v>
      </c>
      <c r="B50" s="614" t="s">
        <v>764</v>
      </c>
      <c r="C50" s="614" t="s">
        <v>765</v>
      </c>
      <c r="D50" s="615"/>
      <c r="E50" s="614" t="s">
        <v>766</v>
      </c>
      <c r="F50" s="616"/>
    </row>
    <row r="51" spans="1:7" ht="36" customHeight="1">
      <c r="A51" s="795" t="s">
        <v>767</v>
      </c>
      <c r="B51" s="796"/>
      <c r="C51" s="796"/>
      <c r="D51" s="796"/>
      <c r="E51" s="796"/>
      <c r="F51" s="797"/>
    </row>
    <row r="52" spans="1:7" s="611" customFormat="1" ht="20.100000000000001" customHeight="1">
      <c r="A52" s="609" t="s">
        <v>814</v>
      </c>
      <c r="B52" s="789" t="s">
        <v>813</v>
      </c>
      <c r="C52" s="790"/>
      <c r="D52" s="790"/>
      <c r="E52" s="790"/>
      <c r="F52" s="791"/>
      <c r="G52" s="610"/>
    </row>
    <row r="53" spans="1:7" ht="20.100000000000001" customHeight="1">
      <c r="A53" s="612" t="s">
        <v>409</v>
      </c>
      <c r="B53" s="612" t="s">
        <v>754</v>
      </c>
      <c r="C53" s="782"/>
      <c r="D53" s="783"/>
      <c r="E53" s="613"/>
      <c r="F53" s="613"/>
    </row>
    <row r="54" spans="1:7" ht="20.100000000000001" customHeight="1">
      <c r="A54" s="614" t="s">
        <v>755</v>
      </c>
      <c r="B54" s="615"/>
      <c r="C54" s="614" t="s">
        <v>756</v>
      </c>
      <c r="D54" s="615"/>
      <c r="E54" s="613" t="s">
        <v>757</v>
      </c>
      <c r="F54" s="616"/>
    </row>
    <row r="55" spans="1:7" ht="20.100000000000001" customHeight="1">
      <c r="A55" s="614" t="s">
        <v>758</v>
      </c>
      <c r="B55" s="615"/>
      <c r="C55" s="614" t="s">
        <v>759</v>
      </c>
      <c r="D55" s="615"/>
      <c r="E55" s="613" t="s">
        <v>757</v>
      </c>
      <c r="F55" s="616"/>
    </row>
    <row r="56" spans="1:7" ht="20.100000000000001" customHeight="1">
      <c r="A56" s="614" t="s">
        <v>760</v>
      </c>
      <c r="B56" s="615"/>
      <c r="C56" s="614" t="s">
        <v>761</v>
      </c>
      <c r="D56" s="615"/>
      <c r="E56" s="613" t="s">
        <v>757</v>
      </c>
      <c r="F56" s="616"/>
    </row>
    <row r="57" spans="1:7" ht="20.100000000000001" customHeight="1">
      <c r="A57" s="614" t="s">
        <v>762</v>
      </c>
      <c r="B57" s="615"/>
      <c r="C57" s="614" t="s">
        <v>763</v>
      </c>
      <c r="D57" s="615"/>
      <c r="E57" s="613" t="s">
        <v>757</v>
      </c>
      <c r="F57" s="616"/>
    </row>
    <row r="58" spans="1:7" ht="181.5">
      <c r="A58" s="614" t="s">
        <v>411</v>
      </c>
      <c r="B58" s="614" t="s">
        <v>764</v>
      </c>
      <c r="C58" s="614" t="s">
        <v>765</v>
      </c>
      <c r="D58" s="615"/>
      <c r="E58" s="614" t="s">
        <v>766</v>
      </c>
      <c r="F58" s="616"/>
    </row>
    <row r="59" spans="1:7" ht="36" customHeight="1">
      <c r="A59" s="795" t="s">
        <v>767</v>
      </c>
      <c r="B59" s="796"/>
      <c r="C59" s="796"/>
      <c r="D59" s="796"/>
      <c r="E59" s="796"/>
      <c r="F59" s="797"/>
    </row>
    <row r="60" spans="1:7" s="611" customFormat="1" ht="20.100000000000001" customHeight="1">
      <c r="A60" s="609" t="s">
        <v>815</v>
      </c>
      <c r="B60" s="789" t="s">
        <v>771</v>
      </c>
      <c r="C60" s="790"/>
      <c r="D60" s="790"/>
      <c r="E60" s="790"/>
      <c r="F60" s="791"/>
      <c r="G60" s="610"/>
    </row>
    <row r="61" spans="1:7" ht="20.100000000000001" customHeight="1">
      <c r="A61" s="612" t="s">
        <v>409</v>
      </c>
      <c r="B61" s="612" t="s">
        <v>754</v>
      </c>
      <c r="C61" s="612"/>
      <c r="D61" s="614"/>
      <c r="E61" s="613"/>
      <c r="F61" s="613"/>
    </row>
    <row r="62" spans="1:7" ht="20.100000000000001" customHeight="1">
      <c r="A62" s="614" t="s">
        <v>755</v>
      </c>
      <c r="B62" s="615"/>
      <c r="C62" s="614" t="s">
        <v>756</v>
      </c>
      <c r="D62" s="615"/>
      <c r="E62" s="613" t="s">
        <v>757</v>
      </c>
      <c r="F62" s="616"/>
    </row>
    <row r="63" spans="1:7" ht="20.100000000000001" customHeight="1">
      <c r="A63" s="614" t="s">
        <v>758</v>
      </c>
      <c r="B63" s="615"/>
      <c r="C63" s="614" t="s">
        <v>759</v>
      </c>
      <c r="D63" s="615"/>
      <c r="E63" s="613" t="s">
        <v>757</v>
      </c>
      <c r="F63" s="616"/>
    </row>
    <row r="64" spans="1:7" ht="20.100000000000001" customHeight="1">
      <c r="A64" s="614" t="s">
        <v>760</v>
      </c>
      <c r="B64" s="615"/>
      <c r="C64" s="614" t="s">
        <v>761</v>
      </c>
      <c r="D64" s="615"/>
      <c r="E64" s="613" t="s">
        <v>757</v>
      </c>
      <c r="F64" s="616"/>
    </row>
    <row r="65" spans="1:7" ht="20.100000000000001" customHeight="1">
      <c r="A65" s="614" t="s">
        <v>762</v>
      </c>
      <c r="B65" s="615"/>
      <c r="C65" s="614" t="s">
        <v>763</v>
      </c>
      <c r="D65" s="615"/>
      <c r="E65" s="613" t="s">
        <v>757</v>
      </c>
      <c r="F65" s="616"/>
    </row>
    <row r="66" spans="1:7" ht="198">
      <c r="A66" s="614" t="s">
        <v>411</v>
      </c>
      <c r="B66" s="614" t="s">
        <v>772</v>
      </c>
      <c r="C66" s="614" t="s">
        <v>773</v>
      </c>
      <c r="D66" s="615"/>
      <c r="E66" s="617" t="s">
        <v>774</v>
      </c>
      <c r="F66" s="616"/>
    </row>
    <row r="67" spans="1:7" ht="35.25" customHeight="1">
      <c r="A67" s="795" t="s">
        <v>767</v>
      </c>
      <c r="B67" s="796"/>
      <c r="C67" s="796"/>
      <c r="D67" s="796"/>
      <c r="E67" s="796"/>
      <c r="F67" s="797"/>
    </row>
    <row r="68" spans="1:7" s="611" customFormat="1" ht="20.100000000000001" customHeight="1">
      <c r="A68" s="609" t="s">
        <v>816</v>
      </c>
      <c r="B68" s="789" t="s">
        <v>775</v>
      </c>
      <c r="C68" s="790"/>
      <c r="D68" s="790"/>
      <c r="E68" s="790"/>
      <c r="F68" s="791"/>
      <c r="G68" s="610"/>
    </row>
    <row r="69" spans="1:7" ht="20.100000000000001" customHeight="1">
      <c r="A69" s="612" t="s">
        <v>409</v>
      </c>
      <c r="B69" s="612" t="s">
        <v>776</v>
      </c>
      <c r="C69" s="612"/>
      <c r="D69" s="618">
        <v>0.15</v>
      </c>
      <c r="E69" s="613"/>
      <c r="F69" s="635"/>
    </row>
    <row r="70" spans="1:7" ht="20.100000000000001" customHeight="1">
      <c r="A70" s="614" t="s">
        <v>411</v>
      </c>
      <c r="B70" s="614" t="s">
        <v>777</v>
      </c>
      <c r="C70" s="614"/>
      <c r="D70" s="615"/>
      <c r="E70" s="613" t="s">
        <v>757</v>
      </c>
      <c r="F70" s="616"/>
    </row>
    <row r="71" spans="1:7" ht="20.100000000000001" customHeight="1">
      <c r="A71" s="614"/>
      <c r="B71" s="614" t="s">
        <v>778</v>
      </c>
      <c r="C71" s="614"/>
      <c r="D71" s="615"/>
      <c r="E71" s="613" t="s">
        <v>757</v>
      </c>
      <c r="F71" s="616"/>
    </row>
    <row r="72" spans="1:7" ht="20.100000000000001" customHeight="1">
      <c r="A72" s="614"/>
      <c r="B72" s="614" t="s">
        <v>779</v>
      </c>
      <c r="C72" s="614"/>
      <c r="D72" s="615"/>
      <c r="E72" s="613" t="s">
        <v>757</v>
      </c>
      <c r="F72" s="616"/>
    </row>
    <row r="73" spans="1:7">
      <c r="A73" s="614" t="s">
        <v>412</v>
      </c>
      <c r="B73" s="792" t="s">
        <v>780</v>
      </c>
      <c r="C73" s="793"/>
      <c r="D73" s="793"/>
      <c r="E73" s="793"/>
      <c r="F73" s="794"/>
    </row>
    <row r="74" spans="1:7" ht="20.100000000000001" customHeight="1">
      <c r="A74" s="614"/>
      <c r="B74" s="615" t="s">
        <v>755</v>
      </c>
      <c r="C74" s="614"/>
      <c r="D74" s="615"/>
      <c r="E74" s="615"/>
      <c r="F74" s="615"/>
    </row>
    <row r="75" spans="1:7" ht="20.100000000000001" customHeight="1">
      <c r="A75" s="614"/>
      <c r="B75" s="615" t="s">
        <v>758</v>
      </c>
      <c r="C75" s="614"/>
      <c r="D75" s="615"/>
      <c r="E75" s="615"/>
      <c r="F75" s="615"/>
    </row>
    <row r="76" spans="1:7" ht="20.100000000000001" customHeight="1">
      <c r="A76" s="614"/>
      <c r="B76" s="615" t="s">
        <v>760</v>
      </c>
      <c r="C76" s="614"/>
      <c r="D76" s="615"/>
      <c r="E76" s="615"/>
      <c r="F76" s="615"/>
    </row>
    <row r="77" spans="1:7" ht="20.100000000000001" customHeight="1">
      <c r="A77" s="614"/>
      <c r="B77" s="615" t="s">
        <v>762</v>
      </c>
      <c r="C77" s="614"/>
      <c r="D77" s="615"/>
      <c r="E77" s="619"/>
      <c r="F77" s="615"/>
    </row>
    <row r="78" spans="1:7" ht="20.100000000000001" customHeight="1">
      <c r="A78" s="614"/>
      <c r="B78" s="615" t="s">
        <v>781</v>
      </c>
      <c r="C78" s="614"/>
      <c r="D78" s="615"/>
      <c r="E78" s="615"/>
      <c r="F78" s="615"/>
    </row>
    <row r="79" spans="1:7" s="611" customFormat="1" ht="20.100000000000001" customHeight="1">
      <c r="A79" s="609" t="s">
        <v>817</v>
      </c>
      <c r="B79" s="789" t="s">
        <v>782</v>
      </c>
      <c r="C79" s="790"/>
      <c r="D79" s="790"/>
      <c r="E79" s="790"/>
      <c r="F79" s="791"/>
      <c r="G79" s="610"/>
    </row>
    <row r="80" spans="1:7" ht="36.75" customHeight="1">
      <c r="A80" s="612" t="s">
        <v>755</v>
      </c>
      <c r="B80" s="798" t="s">
        <v>783</v>
      </c>
      <c r="C80" s="799"/>
      <c r="D80" s="799"/>
      <c r="E80" s="799"/>
      <c r="F80" s="800"/>
    </row>
    <row r="81" spans="1:11" ht="20.100000000000001" customHeight="1">
      <c r="A81" s="614" t="s">
        <v>409</v>
      </c>
      <c r="B81" s="614" t="s">
        <v>784</v>
      </c>
      <c r="C81" s="614"/>
      <c r="D81" s="620"/>
      <c r="E81" s="620"/>
      <c r="F81" s="621"/>
    </row>
    <row r="82" spans="1:11" ht="169.5" customHeight="1">
      <c r="A82" s="614" t="s">
        <v>755</v>
      </c>
      <c r="B82" s="614" t="s">
        <v>785</v>
      </c>
      <c r="C82" s="614"/>
      <c r="D82" s="622">
        <v>0.57999999999999996</v>
      </c>
      <c r="E82" s="614" t="s">
        <v>818</v>
      </c>
      <c r="F82" s="615"/>
    </row>
    <row r="83" spans="1:11" ht="28.5" customHeight="1">
      <c r="A83" s="614" t="s">
        <v>758</v>
      </c>
      <c r="B83" s="614" t="s">
        <v>786</v>
      </c>
      <c r="C83" s="614"/>
      <c r="D83" s="622">
        <v>0.16</v>
      </c>
      <c r="E83" s="613" t="s">
        <v>757</v>
      </c>
      <c r="F83" s="615"/>
    </row>
    <row r="84" spans="1:11" ht="198">
      <c r="A84" s="614" t="s">
        <v>411</v>
      </c>
      <c r="B84" s="614" t="s">
        <v>764</v>
      </c>
      <c r="C84" s="614"/>
      <c r="D84" s="622">
        <v>0.11</v>
      </c>
      <c r="E84" s="614" t="s">
        <v>774</v>
      </c>
      <c r="F84" s="615"/>
    </row>
    <row r="85" spans="1:11" ht="20.100000000000001" customHeight="1">
      <c r="A85" s="614"/>
      <c r="B85" s="614"/>
      <c r="C85" s="614"/>
      <c r="D85" s="614"/>
      <c r="E85" s="623"/>
      <c r="F85" s="613"/>
    </row>
    <row r="86" spans="1:11" s="611" customFormat="1" ht="33" hidden="1" customHeight="1">
      <c r="A86" s="624" t="s">
        <v>787</v>
      </c>
      <c r="B86" s="801" t="s">
        <v>788</v>
      </c>
      <c r="C86" s="801"/>
      <c r="D86" s="801"/>
      <c r="E86" s="801"/>
      <c r="F86" s="801"/>
      <c r="G86" s="610"/>
    </row>
    <row r="87" spans="1:11" s="611" customFormat="1" ht="21.75" hidden="1" customHeight="1">
      <c r="A87" s="612" t="s">
        <v>409</v>
      </c>
      <c r="B87" s="612" t="s">
        <v>754</v>
      </c>
      <c r="C87" s="612"/>
      <c r="D87" s="625"/>
      <c r="E87" s="625"/>
      <c r="F87" s="625"/>
      <c r="G87" s="610"/>
      <c r="K87" s="555" t="s">
        <v>789</v>
      </c>
    </row>
    <row r="88" spans="1:11" ht="47.25" hidden="1" customHeight="1">
      <c r="A88" s="614" t="s">
        <v>755</v>
      </c>
      <c r="B88" s="615" t="s">
        <v>790</v>
      </c>
      <c r="C88" s="615"/>
      <c r="D88" s="615"/>
      <c r="E88" s="615"/>
      <c r="F88" s="615"/>
      <c r="K88" s="555" t="s">
        <v>790</v>
      </c>
    </row>
    <row r="89" spans="1:11" ht="148.5" hidden="1">
      <c r="A89" s="612" t="s">
        <v>411</v>
      </c>
      <c r="B89" s="612" t="s">
        <v>769</v>
      </c>
      <c r="C89" s="612"/>
      <c r="D89" s="626">
        <f>0.85-D88</f>
        <v>0.85</v>
      </c>
      <c r="E89" s="627" t="s">
        <v>791</v>
      </c>
      <c r="F89" s="615"/>
    </row>
    <row r="90" spans="1:11" ht="37.5" hidden="1" customHeight="1">
      <c r="A90" s="802" t="s">
        <v>792</v>
      </c>
      <c r="B90" s="802"/>
      <c r="C90" s="802"/>
      <c r="D90" s="802"/>
      <c r="E90" s="802"/>
      <c r="F90" s="803"/>
    </row>
    <row r="91" spans="1:11" s="608" customFormat="1" ht="20.100000000000001" customHeight="1">
      <c r="A91" s="628" t="s">
        <v>793</v>
      </c>
      <c r="B91" s="778" t="s">
        <v>794</v>
      </c>
      <c r="C91" s="779"/>
      <c r="D91" s="779"/>
      <c r="E91" s="779"/>
      <c r="F91" s="780"/>
      <c r="G91" s="607"/>
    </row>
    <row r="92" spans="1:11" s="631" customFormat="1" ht="30" customHeight="1">
      <c r="A92" s="629" t="s">
        <v>388</v>
      </c>
      <c r="B92" s="804" t="s">
        <v>795</v>
      </c>
      <c r="C92" s="805"/>
      <c r="D92" s="805"/>
      <c r="E92" s="805"/>
      <c r="F92" s="806"/>
      <c r="G92" s="630"/>
    </row>
    <row r="93" spans="1:11" ht="181.5">
      <c r="A93" s="620" t="s">
        <v>755</v>
      </c>
      <c r="B93" s="620" t="s">
        <v>819</v>
      </c>
      <c r="C93" s="620"/>
      <c r="D93" s="632">
        <v>0.8</v>
      </c>
      <c r="E93" s="620" t="s">
        <v>766</v>
      </c>
      <c r="F93" s="615"/>
    </row>
    <row r="94" spans="1:11" s="631" customFormat="1" ht="20.100000000000001" customHeight="1">
      <c r="A94" s="629" t="s">
        <v>390</v>
      </c>
      <c r="B94" s="804" t="s">
        <v>796</v>
      </c>
      <c r="C94" s="805"/>
      <c r="D94" s="805"/>
      <c r="E94" s="805"/>
      <c r="F94" s="806"/>
      <c r="G94" s="630"/>
    </row>
    <row r="95" spans="1:11" ht="144" customHeight="1">
      <c r="A95" s="620" t="s">
        <v>755</v>
      </c>
      <c r="B95" s="620" t="s">
        <v>820</v>
      </c>
      <c r="C95" s="620"/>
      <c r="D95" s="632">
        <v>0.1</v>
      </c>
      <c r="E95" s="633" t="s">
        <v>798</v>
      </c>
      <c r="F95" s="615"/>
    </row>
    <row r="96" spans="1:11" ht="152.25" customHeight="1">
      <c r="A96" s="620" t="s">
        <v>758</v>
      </c>
      <c r="B96" s="620" t="s">
        <v>819</v>
      </c>
      <c r="C96" s="620"/>
      <c r="D96" s="632">
        <v>0.05</v>
      </c>
      <c r="E96" s="620" t="s">
        <v>799</v>
      </c>
      <c r="F96" s="615"/>
    </row>
    <row r="97" spans="1:8" ht="148.5">
      <c r="A97" s="620" t="s">
        <v>760</v>
      </c>
      <c r="B97" s="620" t="s">
        <v>800</v>
      </c>
      <c r="C97" s="620"/>
      <c r="D97" s="632">
        <v>0.65</v>
      </c>
      <c r="E97" s="633" t="s">
        <v>801</v>
      </c>
      <c r="F97" s="615"/>
    </row>
    <row r="98" spans="1:8" s="631" customFormat="1" ht="20.100000000000001" customHeight="1">
      <c r="A98" s="629" t="s">
        <v>802</v>
      </c>
      <c r="B98" s="804" t="s">
        <v>803</v>
      </c>
      <c r="C98" s="805"/>
      <c r="D98" s="805"/>
      <c r="E98" s="805"/>
      <c r="F98" s="806"/>
      <c r="G98" s="630"/>
    </row>
    <row r="99" spans="1:8" ht="176.25" customHeight="1">
      <c r="A99" s="620" t="s">
        <v>755</v>
      </c>
      <c r="B99" s="620" t="s">
        <v>797</v>
      </c>
      <c r="C99" s="620"/>
      <c r="D99" s="632">
        <v>0.2</v>
      </c>
      <c r="E99" s="633" t="s">
        <v>798</v>
      </c>
      <c r="F99" s="615"/>
    </row>
    <row r="100" spans="1:8" ht="164.25" customHeight="1">
      <c r="A100" s="620" t="s">
        <v>758</v>
      </c>
      <c r="B100" s="620" t="s">
        <v>819</v>
      </c>
      <c r="C100" s="620"/>
      <c r="D100" s="632">
        <v>0.1</v>
      </c>
      <c r="E100" s="633" t="s">
        <v>804</v>
      </c>
      <c r="F100" s="615"/>
    </row>
    <row r="101" spans="1:8" ht="147.75" customHeight="1">
      <c r="A101" s="620" t="s">
        <v>760</v>
      </c>
      <c r="B101" s="620" t="s">
        <v>805</v>
      </c>
      <c r="C101" s="620"/>
      <c r="D101" s="632">
        <v>0.3</v>
      </c>
      <c r="E101" s="633" t="s">
        <v>806</v>
      </c>
      <c r="F101" s="615"/>
    </row>
    <row r="102" spans="1:8" ht="155.25" customHeight="1">
      <c r="A102" s="620" t="s">
        <v>762</v>
      </c>
      <c r="B102" s="620" t="s">
        <v>807</v>
      </c>
      <c r="C102" s="620"/>
      <c r="D102" s="632">
        <v>0.2</v>
      </c>
      <c r="E102" s="633" t="s">
        <v>808</v>
      </c>
      <c r="F102" s="615"/>
    </row>
    <row r="103" spans="1:8" s="634" customFormat="1" ht="225" customHeight="1">
      <c r="A103" s="807" t="s">
        <v>809</v>
      </c>
      <c r="B103" s="808"/>
      <c r="C103" s="808"/>
      <c r="D103" s="808"/>
      <c r="E103" s="808"/>
      <c r="F103" s="809"/>
      <c r="G103" s="30"/>
    </row>
    <row r="104" spans="1:8" ht="20.100000000000001" customHeight="1">
      <c r="A104" s="567"/>
      <c r="B104" s="567"/>
      <c r="C104" s="567"/>
      <c r="D104" s="567"/>
      <c r="E104" s="553"/>
      <c r="F104" s="553"/>
    </row>
    <row r="105" spans="1:8" s="554" customFormat="1">
      <c r="A105" s="562" t="s">
        <v>6</v>
      </c>
      <c r="B105" s="568" t="str">
        <f>'Attach 11'!B27</f>
        <v>--</v>
      </c>
      <c r="C105" s="568"/>
      <c r="E105" s="562" t="s">
        <v>4</v>
      </c>
      <c r="F105" s="562" t="str">
        <f>'Attach 11'!E27</f>
        <v/>
      </c>
      <c r="H105" s="555"/>
    </row>
    <row r="106" spans="1:8" s="554" customFormat="1">
      <c r="A106" s="562" t="s">
        <v>7</v>
      </c>
      <c r="B106" s="562" t="str">
        <f>'Attach 11'!B28</f>
        <v/>
      </c>
      <c r="C106" s="562"/>
      <c r="E106" s="562" t="s">
        <v>152</v>
      </c>
      <c r="F106" s="569" t="str">
        <f>'Attach 11'!E28</f>
        <v/>
      </c>
      <c r="H106" s="555"/>
    </row>
    <row r="107" spans="1:8" s="554" customFormat="1">
      <c r="A107" s="569"/>
      <c r="B107" s="569"/>
      <c r="C107" s="569"/>
      <c r="D107" s="562"/>
      <c r="E107" s="570"/>
      <c r="F107" s="569"/>
      <c r="H107" s="555"/>
    </row>
  </sheetData>
  <sheetProtection algorithmName="SHA-512" hashValue="Y3ByN0cpvMxSuETOllozknYCrIdoZ0nrKI7ofSvowxEozdjM8WMH6FFLv01KpshhnFOMLMFpdilNvgyBYCibHQ==" saltValue="Zk4ls+yRwrzhGvUf9K9sxA==" spinCount="100000" sheet="1" formatColumns="0" formatRows="0" selectLockedCells="1"/>
  <customSheetViews>
    <customSheetView guid="{5982E4F6-2741-4983-9AAD-9E9A4EC68F1C}" scale="90" showPageBreaks="1" showGridLines="0" zeroValues="0" printArea="1" hiddenRows="1" hiddenColumns="1" view="pageBreakPreview">
      <selection activeCell="F69" sqref="F69"/>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7706378E-40E2-4583-90AF-E6E1DCB3696C}" scale="80" showPageBreaks="1" showGridLines="0" zeroValues="0" printArea="1" hiddenRows="1" hiddenColumns="1" view="pageBreakPreview" topLeftCell="A16">
      <selection activeCell="E28" sqref="E28"/>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FB41F969-87BE-4AD1-A99C-A5F9EA1C8FCB}" scale="80" showPageBreaks="1" showGridLines="0" zeroValues="0" printArea="1" hiddenRows="1" hiddenColumns="1" view="pageBreakPreview" topLeftCell="A95">
      <selection activeCell="F105" sqref="F105"/>
      <pageMargins left="0.59" right="0.31" top="0.47" bottom="0.48" header="0.28000000000000003" footer="0.23"/>
      <pageSetup paperSize="9" scale="70" orientation="portrait" r:id="rId3"/>
      <headerFooter alignWithMargins="0">
        <oddFooter>&amp;R&amp;"Book Antiqua,Bold"&amp;8 Page &amp;P of &amp;N</oddFooter>
      </headerFooter>
    </customSheetView>
    <customSheetView guid="{ADE88D87-5562-48EE-BF31-884D2436B74F}" scale="70" showPageBreaks="1" showGridLines="0" zeroValues="0" printArea="1" hiddenRows="1" hiddenColumns="1" view="pageBreakPreview">
      <selection activeCell="B22" sqref="B22"/>
      <pageMargins left="0.59" right="0.31" top="0.47" bottom="0.48" header="0.28000000000000003" footer="0.23"/>
      <pageSetup paperSize="9" scale="70" orientation="portrait" r:id="rId4"/>
      <headerFooter alignWithMargins="0">
        <oddFooter>&amp;R&amp;"Book Antiqua,Bold"&amp;8 Page &amp;P of &amp;N</oddFooter>
      </headerFooter>
    </customSheetView>
    <customSheetView guid="{EDBE2C29-D6BD-4752-9427-B80DA0681C38}" scale="90" showPageBreaks="1" showGridLines="0" zeroValues="0" printArea="1" hiddenColumns="1" view="pageBreakPreview" topLeftCell="A4">
      <selection activeCell="A18" sqref="A18:F18"/>
      <pageMargins left="0.59" right="0.31" top="0.47" bottom="0.48" header="0.28000000000000003" footer="0.23"/>
      <pageSetup paperSize="9" scale="70" orientation="portrait" r:id="rId5"/>
      <headerFooter alignWithMargins="0">
        <oddFooter>&amp;R&amp;"Book Antiqua,Bold"&amp;8 Page &amp;P of &amp;N</oddFooter>
      </headerFooter>
    </customSheetView>
  </customSheetViews>
  <mergeCells count="38">
    <mergeCell ref="B92:F92"/>
    <mergeCell ref="B94:F94"/>
    <mergeCell ref="B98:F98"/>
    <mergeCell ref="A103:F103"/>
    <mergeCell ref="B20:F20"/>
    <mergeCell ref="C21:D21"/>
    <mergeCell ref="A27:F27"/>
    <mergeCell ref="B28:F28"/>
    <mergeCell ref="A35:F35"/>
    <mergeCell ref="B36:F36"/>
    <mergeCell ref="C37:D37"/>
    <mergeCell ref="A43:F43"/>
    <mergeCell ref="B44:F44"/>
    <mergeCell ref="C45:D45"/>
    <mergeCell ref="A51:F51"/>
    <mergeCell ref="B52:F52"/>
    <mergeCell ref="B79:F79"/>
    <mergeCell ref="B80:F80"/>
    <mergeCell ref="B86:F86"/>
    <mergeCell ref="A90:F90"/>
    <mergeCell ref="B91:F91"/>
    <mergeCell ref="B68:F68"/>
    <mergeCell ref="B73:F73"/>
    <mergeCell ref="C53:D53"/>
    <mergeCell ref="A59:F59"/>
    <mergeCell ref="B60:F60"/>
    <mergeCell ref="A67:F67"/>
    <mergeCell ref="A3:F3"/>
    <mergeCell ref="A5:F5"/>
    <mergeCell ref="A8:D8"/>
    <mergeCell ref="B9:D9"/>
    <mergeCell ref="B10:D10"/>
    <mergeCell ref="A19:F19"/>
    <mergeCell ref="B11:D11"/>
    <mergeCell ref="B12:D12"/>
    <mergeCell ref="A15:F15"/>
    <mergeCell ref="C16:D16"/>
    <mergeCell ref="C17:D17"/>
  </mergeCells>
  <dataValidations count="2">
    <dataValidation type="list" allowBlank="1" showInputMessage="1" showErrorMessage="1" prompt="Copper(a) /Aluminium(a)" sqref="B88:C88" xr:uid="{FDE40137-13BB-47B3-8C4B-CE1E322322A6}">
      <formula1>$K$87:$K$88</formula1>
    </dataValidation>
    <dataValidation type="list" allowBlank="1" showInputMessage="1" showErrorMessage="1" sqref="D88" xr:uid="{0EAE3DAC-6FB8-4583-B987-48CCCFBAD963}">
      <formula1>"0.65,0.66,0.67,0.68,0.69,0.70,0.71,0.72,0.73"</formula1>
    </dataValidation>
  </dataValidations>
  <pageMargins left="0.59" right="0.31" top="0.47" bottom="0.48" header="0.28000000000000003" footer="0.23"/>
  <pageSetup paperSize="9" scale="70" orientation="portrait" r:id="rId6"/>
  <headerFooter alignWithMargins="0">
    <oddFooter>&amp;R&amp;"Book Antiqua,Bold"&amp;8 Page &amp;P of &amp;N</oddFooter>
  </headerFooter>
  <drawing r:id="rId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pageSetUpPr fitToPage="1"/>
  </sheetPr>
  <dimension ref="A1:I39"/>
  <sheetViews>
    <sheetView showGridLines="0" view="pageBreakPreview" zoomScaleNormal="100" zoomScaleSheetLayoutView="100" workbookViewId="0">
      <selection activeCell="A3" sqref="A3:E3"/>
    </sheetView>
  </sheetViews>
  <sheetFormatPr defaultColWidth="9.140625" defaultRowHeight="16.5"/>
  <cols>
    <col min="1" max="1" width="12.140625" style="30" customWidth="1"/>
    <col min="2" max="2" width="20.5703125" style="30" customWidth="1"/>
    <col min="3" max="3" width="11.42578125" style="30" customWidth="1"/>
    <col min="4" max="4" width="38.7109375" style="30" customWidth="1"/>
    <col min="5" max="5" width="39.28515625" style="30" customWidth="1"/>
    <col min="6" max="8" width="9.140625" style="25"/>
    <col min="9" max="16384" width="9.140625" style="26"/>
  </cols>
  <sheetData>
    <row r="1" spans="1:9">
      <c r="A1" s="22" t="str">
        <f>'Attach 3(JV)'!A1</f>
        <v>Specification No. :5002002172/SUB-STATION(EXCLUDIN/DOM/A06-CC CS -7</v>
      </c>
      <c r="B1" s="23"/>
      <c r="C1" s="23"/>
      <c r="D1" s="23"/>
      <c r="E1" s="24" t="str">
        <f>"Attachment-13 " &amp; 'Attach 3(JV)'!AT1</f>
        <v xml:space="preserve">Attachment-13 </v>
      </c>
    </row>
    <row r="3" spans="1:9" ht="133.15" customHeight="1">
      <c r="A3" s="759" t="str">
        <f>'Attach 3(JV)'!A3</f>
        <v>400kV AIS Substation Extension Package SS88 for i) Extension of 400/220kV Fategarh-III PS under Grant of 400kV &amp; 220kV bays to RE generators at Fatehgarh-III (erstwhile Ramgarh-II) PS under ISTS, ii) Extn. of 400kV Bhadla-II PS  &amp; Extn. of 400kV Fatehgarh-II PS under Implementation of 400kV bays for RE generators at Bhadla-II PS, Fatehgarh-II and iii) Extn. of 400/220kV Fatehgarh-III PS under Implementation of 400kV bays for RE generators at Fatehgarh-III (erstwhile Ramgarh-II) PS</v>
      </c>
      <c r="B3" s="760"/>
      <c r="C3" s="760"/>
      <c r="D3" s="760"/>
      <c r="E3" s="760"/>
      <c r="F3" s="27"/>
      <c r="G3" s="28"/>
      <c r="H3" s="27"/>
    </row>
    <row r="4" spans="1:9" ht="20.100000000000001" customHeight="1">
      <c r="A4" s="29"/>
      <c r="H4" s="31"/>
      <c r="I4" s="11"/>
    </row>
    <row r="5" spans="1:9" ht="20.100000000000001" customHeight="1">
      <c r="A5" s="681" t="s">
        <v>0</v>
      </c>
      <c r="B5" s="681"/>
      <c r="C5" s="681"/>
      <c r="D5" s="681"/>
      <c r="E5" s="681"/>
      <c r="F5" s="32"/>
      <c r="H5" s="31"/>
      <c r="I5" s="13"/>
    </row>
    <row r="6" spans="1:9" ht="20.100000000000001" customHeight="1">
      <c r="A6" s="33"/>
      <c r="H6" s="31"/>
      <c r="I6" s="13"/>
    </row>
    <row r="7" spans="1:9" ht="20.100000000000001" customHeight="1">
      <c r="A7" s="34" t="str">
        <f>'Attach 3(JV)'!A7</f>
        <v>Bidder’s Name and Address (Sole Bidder) :</v>
      </c>
      <c r="E7" s="16" t="str">
        <f>'Attach 3(JV)'!E7</f>
        <v>To:</v>
      </c>
      <c r="H7" s="31"/>
      <c r="I7" s="13"/>
    </row>
    <row r="8" spans="1:9" ht="36" customHeight="1">
      <c r="A8" s="677" t="str">
        <f>'Attach 3(JV)'!A8</f>
        <v/>
      </c>
      <c r="B8" s="677"/>
      <c r="C8" s="677"/>
      <c r="D8" s="677"/>
      <c r="E8" s="12" t="str">
        <f>'Attach 3(JV)'!E8</f>
        <v>Contract Services</v>
      </c>
      <c r="H8" s="31"/>
      <c r="I8" s="13"/>
    </row>
    <row r="9" spans="1:9" ht="20.100000000000001" customHeight="1">
      <c r="A9" s="14" t="s">
        <v>345</v>
      </c>
      <c r="B9" s="691" t="str">
        <f>'Attach 3(JV)'!B9</f>
        <v/>
      </c>
      <c r="C9" s="691"/>
      <c r="D9" s="691"/>
      <c r="E9" s="12" t="str">
        <f>'Attach 3(JV)'!E9</f>
        <v>Power Grid Corporation of India Ltd.,</v>
      </c>
      <c r="H9" s="31"/>
      <c r="I9" s="13"/>
    </row>
    <row r="10" spans="1:9" ht="20.100000000000001" customHeight="1">
      <c r="A10" s="14" t="s">
        <v>347</v>
      </c>
      <c r="B10" s="691" t="str">
        <f>'Attach 3(JV)'!B10</f>
        <v/>
      </c>
      <c r="C10" s="691"/>
      <c r="D10" s="691"/>
      <c r="E10" s="12" t="str">
        <f>'Attach 3(JV)'!E10</f>
        <v>"Saudamini", Plot No. 2, Sector 29</v>
      </c>
      <c r="H10" s="31"/>
      <c r="I10" s="13"/>
    </row>
    <row r="11" spans="1:9" ht="20.100000000000001" customHeight="1">
      <c r="B11" s="691" t="str">
        <f>'Attach 3(JV)'!B11</f>
        <v/>
      </c>
      <c r="C11" s="691"/>
      <c r="D11" s="691"/>
      <c r="E11" s="12" t="str">
        <f>'Attach 3(JV)'!E11</f>
        <v>Gurgaon (Haryana) - 122001</v>
      </c>
      <c r="G11" s="63" t="s">
        <v>461</v>
      </c>
    </row>
    <row r="12" spans="1:9" ht="20.100000000000001" customHeight="1">
      <c r="A12" s="33"/>
      <c r="B12" s="691" t="str">
        <f>'Attach 3(JV)'!B12</f>
        <v/>
      </c>
      <c r="C12" s="691"/>
      <c r="D12" s="691"/>
      <c r="E12" s="12"/>
    </row>
    <row r="13" spans="1:9" ht="20.100000000000001" customHeight="1">
      <c r="A13" s="33"/>
      <c r="B13" s="150"/>
      <c r="C13" s="150"/>
      <c r="D13" s="150"/>
      <c r="E13" s="26"/>
    </row>
    <row r="14" spans="1:9" ht="20.100000000000001" customHeight="1">
      <c r="A14" s="30" t="s">
        <v>340</v>
      </c>
    </row>
    <row r="15" spans="1:9" ht="20.100000000000001" customHeight="1">
      <c r="A15" s="33"/>
    </row>
    <row r="16" spans="1:9" ht="45" customHeight="1">
      <c r="A16" s="687" t="s">
        <v>1</v>
      </c>
      <c r="B16" s="687"/>
      <c r="C16" s="687"/>
      <c r="D16" s="687"/>
      <c r="E16" s="687"/>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6</v>
      </c>
      <c r="B24" s="73" t="str">
        <f>'Attach 3(JV)'!B24</f>
        <v>--</v>
      </c>
      <c r="C24" s="41"/>
      <c r="D24" s="38" t="s">
        <v>4</v>
      </c>
      <c r="E24" s="298" t="str">
        <f>'Attach 3(JV)'!E24</f>
        <v/>
      </c>
    </row>
    <row r="25" spans="1:5" ht="33" customHeight="1">
      <c r="A25" s="37" t="s">
        <v>7</v>
      </c>
      <c r="B25" s="298" t="str">
        <f>'Attach 3(JV)'!B25</f>
        <v/>
      </c>
      <c r="C25" s="41"/>
      <c r="D25" s="38" t="s">
        <v>5</v>
      </c>
      <c r="E25" s="298"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algorithmName="SHA-512" hashValue="4zjAtK7hf/4+HYaNSiKFXzPs3BU/87KZxuKMU115X1cEjgyezBS1EZGTBkBjEfj0m/vDPb08sJldenkQ2LHYFg==" saltValue="vwm9a+xvr07sdMJcSIzfaA==" spinCount="100000" sheet="1" formatColumns="0" formatRows="0" selectLockedCells="1"/>
  <customSheetViews>
    <customSheetView guid="{5982E4F6-2741-4983-9AAD-9E9A4EC68F1C}" showPageBreaks="1" showGridLines="0" fitToPage="1" printArea="1" view="pageBreakPreview">
      <selection activeCell="A3" sqref="A3:E3"/>
      <pageMargins left="0.75" right="0.63" top="0.57999999999999996" bottom="0.6" header="0.34" footer="0.35"/>
      <pageSetup scale="83" orientation="portrait" r:id="rId1"/>
      <headerFooter alignWithMargins="0">
        <oddFooter>&amp;R&amp;"Book Antiqua,Bold"&amp;8 Page &amp;P of &amp;N</oddFooter>
      </headerFooter>
    </customSheetView>
    <customSheetView guid="{7706378E-40E2-4583-90AF-E6E1DCB3696C}" showPageBreaks="1" showGridLines="0" fitToPage="1" printArea="1" view="pageBreakPreview">
      <selection activeCell="E26" sqref="E26"/>
      <pageMargins left="0.75" right="0.63" top="0.57999999999999996" bottom="0.6" header="0.34" footer="0.35"/>
      <pageSetup scale="86" orientation="portrait" r:id="rId2"/>
      <headerFooter alignWithMargins="0">
        <oddFooter>&amp;R&amp;"Book Antiqua,Bold"&amp;8 Page &amp;P of &amp;N</oddFooter>
      </headerFooter>
    </customSheetView>
    <customSheetView guid="{72B383D4-8341-48BE-BBCC-63C6785ABF81}" showGridLines="0" fitToPage="1">
      <selection activeCell="E26" sqref="E26"/>
      <pageMargins left="0.75" right="0.63" top="0.57999999999999996" bottom="0.6" header="0.34" footer="0.35"/>
      <pageSetup scale="86"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6" orientation="portrait" r:id="rId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6"/>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6"/>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26"/>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86" orientation="portrait" r:id="rId27"/>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6" orientation="portrait" r:id="rId28"/>
      <headerFooter alignWithMargins="0">
        <oddFooter>&amp;R&amp;"Book Antiqua,Bold"&amp;8 Page &amp;P of &amp;N</oddFooter>
      </headerFooter>
    </customSheetView>
    <customSheetView guid="{FB41F969-87BE-4AD1-A99C-A5F9EA1C8FCB}" showPageBreaks="1" showGridLines="0" fitToPage="1" printArea="1" view="pageBreakPreview">
      <selection activeCell="E26" sqref="E26"/>
      <pageMargins left="0.75" right="0.63" top="0.57999999999999996" bottom="0.6" header="0.34" footer="0.35"/>
      <pageSetup scale="86" orientation="portrait" r:id="rId29"/>
      <headerFooter alignWithMargins="0">
        <oddFooter>&amp;R&amp;"Book Antiqua,Bold"&amp;8 Page &amp;P of &amp;N</oddFooter>
      </headerFooter>
    </customSheetView>
    <customSheetView guid="{ADE88D87-5562-48EE-BF31-884D2436B74F}" showPageBreaks="1" showGridLines="0" fitToPage="1" printArea="1" view="pageBreakPreview">
      <selection activeCell="A3" sqref="A3:E3"/>
      <pageMargins left="0.75" right="0.63" top="0.57999999999999996" bottom="0.6" header="0.34" footer="0.35"/>
      <pageSetup scale="86" orientation="portrait" r:id="rId30"/>
      <headerFooter alignWithMargins="0">
        <oddFooter>&amp;R&amp;"Book Antiqua,Bold"&amp;8 Page &amp;P of &amp;N</oddFooter>
      </headerFooter>
    </customSheetView>
    <customSheetView guid="{EDBE2C29-D6BD-4752-9427-B80DA0681C38}" showPageBreaks="1" showGridLines="0" fitToPage="1" printArea="1" view="pageBreakPreview">
      <selection activeCell="A3" sqref="A3:E3"/>
      <pageMargins left="0.75" right="0.63" top="0.57999999999999996" bottom="0.6" header="0.34" footer="0.35"/>
      <pageSetup scale="86" orientation="portrait" r:id="rId31"/>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3" orientation="portrait" r:id="rId32"/>
  <headerFooter alignWithMargins="0">
    <oddFooter>&amp;R&amp;"Book Antiqua,Bold"&amp;8 Page &amp;P of &amp;N</oddFooter>
  </headerFooter>
  <drawing r:id="rId3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FF0000"/>
    <pageSetUpPr fitToPage="1"/>
  </sheetPr>
  <dimension ref="A1:I39"/>
  <sheetViews>
    <sheetView showGridLines="0" view="pageBreakPreview" zoomScaleSheetLayoutView="100" workbookViewId="0">
      <selection activeCell="A3" sqref="A3:E3"/>
    </sheetView>
  </sheetViews>
  <sheetFormatPr defaultColWidth="9.140625" defaultRowHeight="16.5"/>
  <cols>
    <col min="1" max="1" width="12.140625" style="30" customWidth="1"/>
    <col min="2" max="2" width="20.5703125" style="30" customWidth="1"/>
    <col min="3" max="3" width="11.42578125" style="30" customWidth="1"/>
    <col min="4" max="4" width="41.7109375" style="30" customWidth="1"/>
    <col min="5" max="5" width="39.28515625" style="30" customWidth="1"/>
    <col min="6" max="8" width="9.140625" style="25"/>
    <col min="9" max="16384" width="9.140625" style="26"/>
  </cols>
  <sheetData>
    <row r="1" spans="1:9" ht="15">
      <c r="A1" s="689" t="str">
        <f>'Attach 3(JV)'!A1</f>
        <v>Specification No. :5002002172/SUB-STATION(EXCLUDIN/DOM/A06-CC CS -7</v>
      </c>
      <c r="B1" s="689"/>
      <c r="C1" s="689"/>
      <c r="D1" s="689"/>
      <c r="E1" s="373" t="str">
        <f>"Attachment-14 " &amp; 'Attach 3(JV)'!AT1</f>
        <v xml:space="preserve">Attachment-14 </v>
      </c>
    </row>
    <row r="3" spans="1:9" ht="132.6" customHeight="1">
      <c r="A3" s="759" t="str">
        <f>'Attach 3(JV)'!A3</f>
        <v>400kV AIS Substation Extension Package SS88 for i) Extension of 400/220kV Fategarh-III PS under Grant of 400kV &amp; 220kV bays to RE generators at Fatehgarh-III (erstwhile Ramgarh-II) PS under ISTS, ii) Extn. of 400kV Bhadla-II PS  &amp; Extn. of 400kV Fatehgarh-II PS under Implementation of 400kV bays for RE generators at Bhadla-II PS, Fatehgarh-II and iii) Extn. of 400/220kV Fatehgarh-III PS under Implementation of 400kV bays for RE generators at Fatehgarh-III (erstwhile Ramgarh-II) PS</v>
      </c>
      <c r="B3" s="760"/>
      <c r="C3" s="760"/>
      <c r="D3" s="760"/>
      <c r="E3" s="760"/>
      <c r="F3" s="27"/>
      <c r="G3" s="28"/>
      <c r="H3" s="27"/>
    </row>
    <row r="4" spans="1:9" ht="20.100000000000001" customHeight="1">
      <c r="A4" s="29"/>
      <c r="H4" s="31"/>
      <c r="I4" s="11"/>
    </row>
    <row r="5" spans="1:9" ht="20.100000000000001" customHeight="1">
      <c r="A5" s="681" t="s">
        <v>402</v>
      </c>
      <c r="B5" s="681"/>
      <c r="C5" s="681"/>
      <c r="D5" s="681"/>
      <c r="E5" s="681"/>
      <c r="F5" s="32"/>
      <c r="H5" s="31"/>
      <c r="I5" s="13"/>
    </row>
    <row r="6" spans="1:9" ht="20.100000000000001" customHeight="1">
      <c r="A6" s="33"/>
      <c r="H6" s="31"/>
      <c r="I6" s="13"/>
    </row>
    <row r="7" spans="1:9" ht="20.100000000000001" customHeight="1">
      <c r="A7" s="34" t="str">
        <f>'Attach 3(JV)'!A7</f>
        <v>Bidder’s Name and Address (Sole Bidder) :</v>
      </c>
      <c r="E7" s="16" t="str">
        <f>'Attach 3(JV)'!E7</f>
        <v>To:</v>
      </c>
      <c r="H7" s="31"/>
      <c r="I7" s="13"/>
    </row>
    <row r="8" spans="1:9" ht="36" customHeight="1">
      <c r="A8" s="677" t="str">
        <f>'Attach 3(JV)'!A8</f>
        <v/>
      </c>
      <c r="B8" s="677"/>
      <c r="C8" s="677"/>
      <c r="D8" s="677"/>
      <c r="E8" s="12" t="str">
        <f>'Attach 3(JV)'!E8</f>
        <v>Contract Services</v>
      </c>
      <c r="H8" s="31"/>
      <c r="I8" s="13"/>
    </row>
    <row r="9" spans="1:9" ht="20.100000000000001" customHeight="1">
      <c r="A9" s="14" t="s">
        <v>345</v>
      </c>
      <c r="B9" s="691" t="str">
        <f>'Attach 3(JV)'!B9</f>
        <v/>
      </c>
      <c r="C9" s="691"/>
      <c r="D9" s="691"/>
      <c r="E9" s="12" t="str">
        <f>'Attach 3(JV)'!E9</f>
        <v>Power Grid Corporation of India Ltd.,</v>
      </c>
      <c r="H9" s="31"/>
      <c r="I9" s="13"/>
    </row>
    <row r="10" spans="1:9" ht="20.100000000000001" customHeight="1">
      <c r="A10" s="14" t="s">
        <v>347</v>
      </c>
      <c r="B10" s="691" t="str">
        <f>'Attach 3(JV)'!B10</f>
        <v/>
      </c>
      <c r="C10" s="691"/>
      <c r="D10" s="691"/>
      <c r="E10" s="12" t="str">
        <f>'Attach 3(JV)'!E10</f>
        <v>"Saudamini", Plot No. 2, Sector 29</v>
      </c>
      <c r="H10" s="31"/>
      <c r="I10" s="13"/>
    </row>
    <row r="11" spans="1:9" ht="20.100000000000001" customHeight="1">
      <c r="B11" s="691" t="str">
        <f>'Attach 3(JV)'!B11</f>
        <v/>
      </c>
      <c r="C11" s="691"/>
      <c r="D11" s="691"/>
      <c r="E11" s="12" t="str">
        <f>'Attach 3(JV)'!E11</f>
        <v>Gurgaon (Haryana) - 122001</v>
      </c>
    </row>
    <row r="12" spans="1:9" ht="20.100000000000001" customHeight="1">
      <c r="A12" s="33"/>
      <c r="B12" s="691" t="str">
        <f>'Attach 3(JV)'!B12</f>
        <v/>
      </c>
      <c r="C12" s="691"/>
      <c r="D12" s="691"/>
      <c r="E12" s="12"/>
    </row>
    <row r="13" spans="1:9" ht="20.100000000000001" customHeight="1">
      <c r="A13" s="33"/>
      <c r="B13" s="150"/>
      <c r="C13" s="150"/>
      <c r="D13" s="150"/>
      <c r="E13" s="26"/>
    </row>
    <row r="14" spans="1:9" ht="20.100000000000001" customHeight="1">
      <c r="A14" s="30" t="s">
        <v>340</v>
      </c>
    </row>
    <row r="15" spans="1:9" ht="20.100000000000001" customHeight="1">
      <c r="A15" s="33"/>
    </row>
    <row r="16" spans="1:9" ht="45" customHeight="1">
      <c r="A16" s="810" t="s">
        <v>460</v>
      </c>
      <c r="B16" s="810"/>
      <c r="C16" s="810"/>
      <c r="D16" s="810"/>
      <c r="E16" s="810"/>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6</v>
      </c>
      <c r="B24" s="73" t="str">
        <f>'Attach 3(JV)'!B24</f>
        <v>--</v>
      </c>
      <c r="C24" s="41"/>
      <c r="D24" s="38" t="s">
        <v>4</v>
      </c>
      <c r="E24" s="298" t="str">
        <f>'Attach 3(JV)'!E24</f>
        <v/>
      </c>
    </row>
    <row r="25" spans="1:5" ht="33" customHeight="1">
      <c r="A25" s="37" t="s">
        <v>7</v>
      </c>
      <c r="B25" s="298" t="str">
        <f>'Attach 3(JV)'!B25</f>
        <v/>
      </c>
      <c r="C25" s="41"/>
      <c r="D25" s="38" t="s">
        <v>5</v>
      </c>
      <c r="E25" s="298"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algorithmName="SHA-512" hashValue="T5YjzDF6B9vPaLm2yQAs+r0sC/mvOHoLToEIjl1mtFjjQl/t7wxXP9yqGYys6lI4yoaCh4v86FMc4AYDaYZxqg==" saltValue="dzWB1Uipbqz7S+8O73tgGQ==" spinCount="100000" sheet="1" formatColumns="0" formatRows="0" selectLockedCells="1"/>
  <customSheetViews>
    <customSheetView guid="{5982E4F6-2741-4983-9AAD-9E9A4EC68F1C}" showPageBreaks="1" showGridLines="0" fitToPage="1" printArea="1" view="pageBreakPreview">
      <selection activeCell="A3" sqref="A3:E3"/>
      <pageMargins left="0.75" right="0.63" top="0.57999999999999996" bottom="0.6" header="0.34" footer="0.35"/>
      <pageSetup scale="81" orientation="portrait" r:id="rId1"/>
      <headerFooter alignWithMargins="0">
        <oddFooter>&amp;R&amp;"Book Antiqua,Bold"&amp;8 Page &amp;P of &amp;N</oddFooter>
      </headerFooter>
    </customSheetView>
    <customSheetView guid="{7706378E-40E2-4583-90AF-E6E1DCB3696C}" showPageBreaks="1" showGridLines="0" fitToPage="1" printArea="1" view="pageBreakPreview">
      <selection activeCell="E28" sqref="E28"/>
      <pageMargins left="0.75" right="0.63" top="0.57999999999999996" bottom="0.6" header="0.34" footer="0.35"/>
      <pageSetup scale="87"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topLeftCell="A14">
      <selection activeCell="E28" sqref="E28"/>
      <pageMargins left="0.75" right="0.63" top="0.57999999999999996" bottom="0.6" header="0.34" footer="0.35"/>
      <pageSetup scale="87"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7" orientation="portrait" r:id="rId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6"/>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8"/>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9"/>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0"/>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5"/>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6"/>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8"/>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19"/>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2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1"/>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75" right="0.63" top="0.57999999999999996" bottom="0.6" header="0.34" footer="0.35"/>
      <pageSetup scale="86" orientation="portrait" r:id="rId2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7" orientation="portrait" r:id="rId23"/>
      <headerFooter alignWithMargins="0">
        <oddFooter>&amp;R&amp;"Book Antiqua,Bold"&amp;8 Page &amp;P of &amp;N</oddFooter>
      </headerFooter>
    </customSheetView>
    <customSheetView guid="{FB41F969-87BE-4AD1-A99C-A5F9EA1C8FCB}" showPageBreaks="1" showGridLines="0" fitToPage="1" printArea="1" view="pageBreakPreview">
      <selection activeCell="E28" sqref="E28"/>
      <pageMargins left="0.75" right="0.63" top="0.57999999999999996" bottom="0.6" header="0.34" footer="0.35"/>
      <pageSetup scale="86" orientation="portrait" r:id="rId24"/>
      <headerFooter alignWithMargins="0">
        <oddFooter>&amp;R&amp;"Book Antiqua,Bold"&amp;8 Page &amp;P of &amp;N</oddFooter>
      </headerFooter>
    </customSheetView>
    <customSheetView guid="{ADE88D87-5562-48EE-BF31-884D2436B74F}" showPageBreaks="1" showGridLines="0" fitToPage="1" printArea="1" view="pageBreakPreview">
      <selection activeCell="A3" sqref="A3:E3"/>
      <pageMargins left="0.75" right="0.63" top="0.57999999999999996" bottom="0.6" header="0.34" footer="0.35"/>
      <pageSetup scale="87" orientation="portrait" r:id="rId25"/>
      <headerFooter alignWithMargins="0">
        <oddFooter>&amp;R&amp;"Book Antiqua,Bold"&amp;8 Page &amp;P of &amp;N</oddFooter>
      </headerFooter>
    </customSheetView>
    <customSheetView guid="{EDBE2C29-D6BD-4752-9427-B80DA0681C38}" showPageBreaks="1" showGridLines="0" fitToPage="1" printArea="1" view="pageBreakPreview">
      <selection activeCell="A3" sqref="A3:E3"/>
      <pageMargins left="0.75" right="0.63" top="0.57999999999999996" bottom="0.6" header="0.34" footer="0.35"/>
      <pageSetup scale="87" orientation="portrait" r:id="rId26"/>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1" orientation="portrait" r:id="rId27"/>
  <headerFooter alignWithMargins="0">
    <oddFooter>&amp;R&amp;"Book Antiqua,Bold"&amp;8 Page &amp;P of &amp;N</oddFooter>
  </headerFooter>
  <drawing r:id="rId28"/>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tabColor indexed="14"/>
    <pageSetUpPr fitToPage="1"/>
  </sheetPr>
  <dimension ref="A1:J233"/>
  <sheetViews>
    <sheetView view="pageBreakPreview" topLeftCell="A49" zoomScaleNormal="100" zoomScaleSheetLayoutView="100" workbookViewId="0">
      <selection activeCell="A50" sqref="A50:I50"/>
    </sheetView>
  </sheetViews>
  <sheetFormatPr defaultColWidth="9.140625" defaultRowHeight="13.5"/>
  <cols>
    <col min="1" max="1" width="10" style="26" customWidth="1"/>
    <col min="2" max="2" width="10.7109375" style="26" customWidth="1"/>
    <col min="3" max="3" width="10.85546875" style="26" customWidth="1"/>
    <col min="4" max="4" width="16.85546875" style="26" customWidth="1"/>
    <col min="5" max="5" width="20" style="26" customWidth="1"/>
    <col min="6" max="8" width="10.7109375" style="26" customWidth="1"/>
    <col min="9" max="9" width="8.140625" style="26" customWidth="1"/>
    <col min="10" max="16384" width="9.140625" style="26"/>
  </cols>
  <sheetData>
    <row r="1" spans="1:9" s="325" customFormat="1" ht="32.1" customHeight="1">
      <c r="A1" s="824" t="s">
        <v>470</v>
      </c>
      <c r="B1" s="825"/>
      <c r="C1" s="825"/>
      <c r="D1" s="825"/>
      <c r="E1" s="825"/>
      <c r="F1" s="825"/>
      <c r="G1" s="825"/>
      <c r="H1" s="825"/>
      <c r="I1" s="826"/>
    </row>
    <row r="2" spans="1:9" s="325" customFormat="1" ht="32.1" customHeight="1">
      <c r="A2" s="322" t="s">
        <v>471</v>
      </c>
      <c r="B2" s="827" t="s">
        <v>472</v>
      </c>
      <c r="C2" s="827"/>
      <c r="D2" s="827"/>
      <c r="E2" s="827"/>
      <c r="F2" s="827"/>
      <c r="G2" s="827"/>
      <c r="H2" s="827"/>
      <c r="I2" s="828"/>
    </row>
    <row r="3" spans="1:9" s="325" customFormat="1" ht="32.1" customHeight="1">
      <c r="A3" s="322" t="s">
        <v>473</v>
      </c>
      <c r="B3" s="827" t="s">
        <v>474</v>
      </c>
      <c r="C3" s="827"/>
      <c r="D3" s="827"/>
      <c r="E3" s="827"/>
      <c r="F3" s="827"/>
      <c r="G3" s="827"/>
      <c r="H3" s="827"/>
      <c r="I3" s="828"/>
    </row>
    <row r="4" spans="1:9" s="325" customFormat="1" ht="32.1" customHeight="1">
      <c r="A4" s="322" t="s">
        <v>475</v>
      </c>
      <c r="B4" s="827" t="s">
        <v>476</v>
      </c>
      <c r="C4" s="827"/>
      <c r="D4" s="827"/>
      <c r="E4" s="827"/>
      <c r="F4" s="827"/>
      <c r="G4" s="827"/>
      <c r="H4" s="827"/>
      <c r="I4" s="828"/>
    </row>
    <row r="5" spans="1:9" s="325" customFormat="1" ht="32.1" customHeight="1">
      <c r="A5" s="322" t="s">
        <v>477</v>
      </c>
      <c r="B5" s="827" t="s">
        <v>478</v>
      </c>
      <c r="C5" s="827"/>
      <c r="D5" s="827"/>
      <c r="E5" s="827"/>
      <c r="F5" s="827"/>
      <c r="G5" s="827"/>
      <c r="H5" s="827"/>
      <c r="I5" s="828"/>
    </row>
    <row r="6" spans="1:9" s="325" customFormat="1" ht="32.1" customHeight="1">
      <c r="A6" s="323" t="s">
        <v>479</v>
      </c>
      <c r="B6" s="829" t="s">
        <v>597</v>
      </c>
      <c r="C6" s="829"/>
      <c r="D6" s="829"/>
      <c r="E6" s="829"/>
      <c r="F6" s="829"/>
      <c r="G6" s="829"/>
      <c r="H6" s="829"/>
      <c r="I6" s="830"/>
    </row>
    <row r="7" spans="1:9" s="325" customFormat="1" ht="32.1" customHeight="1">
      <c r="A7" s="324"/>
      <c r="C7" s="324"/>
      <c r="D7" s="324"/>
      <c r="E7" s="324"/>
      <c r="F7" s="324"/>
      <c r="G7" s="324"/>
      <c r="H7" s="324"/>
      <c r="I7" s="324"/>
    </row>
    <row r="24" spans="1:10" ht="6.75" customHeight="1"/>
    <row r="28" spans="1:10">
      <c r="A28" s="70"/>
      <c r="B28" s="70"/>
      <c r="C28" s="70"/>
      <c r="D28" s="70"/>
      <c r="E28" s="70"/>
      <c r="F28" s="70"/>
      <c r="G28" s="70"/>
      <c r="H28" s="70"/>
      <c r="I28" s="70"/>
      <c r="J28" s="70"/>
    </row>
    <row r="29" spans="1:10">
      <c r="A29" s="70"/>
      <c r="B29" s="70"/>
      <c r="C29" s="70"/>
      <c r="D29" s="70"/>
      <c r="E29" s="70"/>
      <c r="F29" s="70"/>
      <c r="G29" s="70"/>
      <c r="H29" s="70"/>
      <c r="I29" s="70"/>
      <c r="J29" s="70"/>
    </row>
    <row r="30" spans="1:10">
      <c r="A30" s="70"/>
      <c r="B30" s="70"/>
      <c r="C30" s="70"/>
      <c r="D30" s="70"/>
      <c r="E30" s="70"/>
      <c r="F30" s="70"/>
      <c r="G30" s="70"/>
      <c r="H30" s="70"/>
      <c r="I30" s="70"/>
      <c r="J30" s="70"/>
    </row>
    <row r="31" spans="1:10" ht="18.75">
      <c r="A31" s="832" t="s">
        <v>393</v>
      </c>
      <c r="B31" s="832"/>
      <c r="C31" s="832"/>
      <c r="D31" s="832"/>
      <c r="E31" s="832"/>
      <c r="F31" s="832"/>
      <c r="G31" s="832"/>
      <c r="H31" s="832"/>
      <c r="I31" s="832"/>
      <c r="J31" s="70"/>
    </row>
    <row r="32" spans="1:10" ht="15.75">
      <c r="A32" s="823" t="s">
        <v>394</v>
      </c>
      <c r="B32" s="823"/>
      <c r="C32" s="823"/>
      <c r="D32" s="823"/>
      <c r="E32" s="823"/>
      <c r="F32" s="823"/>
      <c r="G32" s="823"/>
      <c r="H32" s="823"/>
      <c r="I32" s="823"/>
      <c r="J32" s="70"/>
    </row>
    <row r="33" spans="1:10" ht="18.75">
      <c r="A33" s="833" t="s">
        <v>395</v>
      </c>
      <c r="B33" s="833"/>
      <c r="C33" s="833"/>
      <c r="D33" s="833"/>
      <c r="E33" s="833"/>
      <c r="F33" s="833"/>
      <c r="G33" s="833"/>
      <c r="H33" s="833"/>
      <c r="I33" s="833"/>
      <c r="J33" s="70"/>
    </row>
    <row r="34" spans="1:10" ht="36" customHeight="1">
      <c r="A34" s="834" t="s">
        <v>608</v>
      </c>
      <c r="B34" s="834"/>
      <c r="C34" s="834"/>
      <c r="D34" s="834"/>
      <c r="E34" s="834"/>
      <c r="F34" s="834"/>
      <c r="G34" s="834"/>
      <c r="H34" s="834"/>
      <c r="I34" s="834"/>
      <c r="J34" s="70"/>
    </row>
    <row r="35" spans="1:10" ht="16.5">
      <c r="A35" s="831" t="s">
        <v>524</v>
      </c>
      <c r="B35" s="831"/>
      <c r="C35" s="831"/>
      <c r="D35" s="831"/>
      <c r="E35" s="831"/>
      <c r="F35" s="831"/>
      <c r="G35" s="831"/>
      <c r="H35" s="831"/>
      <c r="I35" s="831"/>
      <c r="J35" s="70"/>
    </row>
    <row r="36" spans="1:10" ht="15.75">
      <c r="A36" s="823" t="s">
        <v>396</v>
      </c>
      <c r="B36" s="823"/>
      <c r="C36" s="823"/>
      <c r="D36" s="823"/>
      <c r="E36" s="823"/>
      <c r="F36" s="823"/>
      <c r="G36" s="823"/>
      <c r="H36" s="823"/>
      <c r="I36" s="823"/>
      <c r="J36" s="70"/>
    </row>
    <row r="37" spans="1:10" ht="15.75">
      <c r="A37" s="823">
        <f>'Names of Bidder'!D10</f>
        <v>0</v>
      </c>
      <c r="B37" s="823"/>
      <c r="C37" s="823"/>
      <c r="D37" s="823"/>
      <c r="E37" s="823"/>
      <c r="F37" s="823"/>
      <c r="G37" s="823"/>
      <c r="H37" s="823"/>
      <c r="I37" s="823"/>
      <c r="J37" s="70"/>
    </row>
    <row r="38" spans="1:10" ht="36.75" customHeight="1">
      <c r="A38" s="822" t="str">
        <f>" having its Registered Office at " &amp; 'Names of Bidder'!D11 &amp; " " &amp; 'Names of Bidder'!D12 &amp; " " &amp; 'Names of Bidder'!D13</f>
        <v xml:space="preserve"> having its Registered Office at   </v>
      </c>
      <c r="B38" s="822"/>
      <c r="C38" s="822"/>
      <c r="D38" s="822"/>
      <c r="E38" s="822"/>
      <c r="F38" s="822"/>
      <c r="G38" s="822"/>
      <c r="H38" s="822"/>
      <c r="I38" s="822"/>
      <c r="J38" s="70"/>
    </row>
    <row r="39" spans="1:10" ht="15.75">
      <c r="A39" s="823" t="str">
        <f>IF('Names of Bidder'!D6 = "Sole Bidder", " ", " and ")</f>
        <v xml:space="preserve"> </v>
      </c>
      <c r="B39" s="823"/>
      <c r="C39" s="823"/>
      <c r="D39" s="823"/>
      <c r="E39" s="823"/>
      <c r="F39" s="823"/>
      <c r="G39" s="823"/>
      <c r="H39" s="823"/>
      <c r="I39" s="823"/>
      <c r="J39" s="70"/>
    </row>
    <row r="40" spans="1:10" ht="17.25" customHeight="1">
      <c r="A40" s="822" t="str">
        <f>IF('Names of Bidder'!D6= "Sole Bidder", "", IF('Names of Bidder'!D7=1,'Names of Bidder'!D15,IF('Names of Bidder'!D7=2,'Names of Bidder'!D15&amp;" &amp; "&amp;'Names of Bidder'!D20,"")))</f>
        <v/>
      </c>
      <c r="B40" s="822"/>
      <c r="C40" s="822"/>
      <c r="D40" s="822"/>
      <c r="E40" s="822"/>
      <c r="F40" s="822"/>
      <c r="G40" s="822"/>
      <c r="H40" s="822"/>
      <c r="I40" s="822"/>
      <c r="J40" s="70"/>
    </row>
    <row r="41" spans="1:10" ht="39" customHeight="1">
      <c r="A41" s="822"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1" s="822"/>
      <c r="C41" s="822"/>
      <c r="D41" s="822"/>
      <c r="E41" s="822"/>
      <c r="F41" s="822"/>
      <c r="G41" s="822"/>
      <c r="H41" s="822"/>
      <c r="I41" s="822"/>
      <c r="J41" s="70"/>
    </row>
    <row r="42" spans="1:10" ht="15.75">
      <c r="A42" s="823" t="s">
        <v>397</v>
      </c>
      <c r="B42" s="823"/>
      <c r="C42" s="823"/>
      <c r="D42" s="823"/>
      <c r="E42" s="823"/>
      <c r="F42" s="823"/>
      <c r="G42" s="823"/>
      <c r="H42" s="823"/>
      <c r="I42" s="823"/>
      <c r="J42" s="70"/>
    </row>
    <row r="43" spans="1:10" ht="16.5">
      <c r="A43" s="831" t="s">
        <v>398</v>
      </c>
      <c r="B43" s="831"/>
      <c r="C43" s="831"/>
      <c r="D43" s="831"/>
      <c r="E43" s="831"/>
      <c r="F43" s="831"/>
      <c r="G43" s="831"/>
      <c r="H43" s="831"/>
      <c r="I43" s="831"/>
      <c r="J43" s="70"/>
    </row>
    <row r="44" spans="1:10" ht="16.5">
      <c r="A44" s="831" t="s">
        <v>399</v>
      </c>
      <c r="B44" s="831"/>
      <c r="C44" s="831"/>
      <c r="D44" s="831"/>
      <c r="E44" s="831"/>
      <c r="F44" s="831"/>
      <c r="G44" s="831"/>
      <c r="H44" s="831"/>
      <c r="I44" s="831"/>
      <c r="J44" s="70"/>
    </row>
    <row r="45" spans="1:10" ht="181.15" customHeight="1">
      <c r="A45" s="811" t="str">
        <f>"POWERGRID intends to award, under laid-down organisational procedures, contract(s) for " &amp; Basic!B1</f>
        <v>POWERGRID intends to award, under laid-down organisational procedures, contract(s) for 400kV AIS Substation Extension Package SS88 for i) Extension of 400/220kV Fategarh-III PS under Grant of 400kV &amp; 220kV bays to RE generators at Fatehgarh-III (erstwhile Ramgarh-II) PS under ISTS, ii) Extn. of 400kV Bhadla-II PS  &amp; Extn. of 400kV Fatehgarh-II PS under Implementation of 400kV bays for RE generators at Bhadla-II PS, Fatehgarh-II and iii) Extn. of 400/220kV Fatehgarh-III PS under Implementation of 400kV bays for RE generators at Fatehgarh-III (erstwhile Ramgarh-II) PS</v>
      </c>
      <c r="B45" s="811"/>
      <c r="C45" s="811"/>
      <c r="D45" s="811"/>
      <c r="E45" s="811"/>
      <c r="F45" s="811"/>
      <c r="G45" s="811"/>
      <c r="H45" s="811"/>
      <c r="I45" s="811"/>
      <c r="J45" s="70"/>
    </row>
    <row r="46" spans="1:10" ht="16.5" customHeight="1">
      <c r="A46" s="276"/>
      <c r="B46" s="278"/>
      <c r="C46" s="278"/>
      <c r="D46" s="278"/>
      <c r="E46" s="278"/>
      <c r="F46" s="276"/>
      <c r="G46" s="278"/>
      <c r="H46" s="278"/>
      <c r="I46" s="278"/>
      <c r="J46" s="70"/>
    </row>
    <row r="47" spans="1:10" ht="21" customHeight="1">
      <c r="A47" s="692" t="s">
        <v>400</v>
      </c>
      <c r="B47" s="692"/>
      <c r="C47" s="692"/>
      <c r="D47" s="692"/>
      <c r="E47" s="815" t="s">
        <v>400</v>
      </c>
      <c r="F47" s="815"/>
      <c r="G47" s="815"/>
      <c r="H47" s="815"/>
      <c r="I47" s="815"/>
      <c r="J47" s="70"/>
    </row>
    <row r="48" spans="1:10" ht="32.25" customHeight="1">
      <c r="A48" s="816" t="s">
        <v>480</v>
      </c>
      <c r="B48" s="816"/>
      <c r="C48" s="816"/>
      <c r="D48" s="816"/>
      <c r="E48" s="817" t="s">
        <v>686</v>
      </c>
      <c r="F48" s="817"/>
      <c r="G48" s="817"/>
      <c r="H48" s="817"/>
      <c r="I48" s="817"/>
      <c r="J48" s="70"/>
    </row>
    <row r="49" spans="1:10" ht="18.75" customHeight="1">
      <c r="A49" s="279" t="s">
        <v>402</v>
      </c>
      <c r="B49" s="280"/>
      <c r="C49" s="280"/>
      <c r="D49" s="280"/>
      <c r="E49" s="280"/>
      <c r="F49" s="280"/>
      <c r="G49" s="280"/>
      <c r="H49" s="280"/>
      <c r="I49" s="281" t="s">
        <v>403</v>
      </c>
      <c r="J49" s="70"/>
    </row>
    <row r="50" spans="1:10" ht="208.9" customHeight="1">
      <c r="A50" s="811" t="str">
        <f>Basic!B1 &amp; " Package and Specification Number " &amp;  Basic!B3 &amp; " POWERGRID values full compliance with all relevant laws of the land, rules,  regulations, economic use of resources, and of fairness /  transparency in its relations with its Bidders/ Contractors."</f>
        <v>400kV AIS Substation Extension Package SS88 for i) Extension of 400/220kV Fategarh-III PS under Grant of 400kV &amp; 220kV bays to RE generators at Fatehgarh-III (erstwhile Ramgarh-II) PS under ISTS, ii) Extn. of 400kV Bhadla-II PS  &amp; Extn. of 400kV Fatehgarh-II PS under Implementation of 400kV bays for RE generators at Bhadla-II PS, Fatehgarh-II and iii) Extn. of 400/220kV Fatehgarh-III PS under Implementation of 400kV bays for RE generators at Fatehgarh-III (erstwhile Ramgarh-II) PS Package and Specification Number 5002002172/SUB-STATION(EXCLUDIN/DOM/A06-CC CS -7 POWERGRID values full compliance with all relevant laws of the land, rules,  regulations, economic use of resources, and of fairness /  transparency in its relations with its Bidders/ Contractors.</v>
      </c>
      <c r="B50" s="811"/>
      <c r="C50" s="811"/>
      <c r="D50" s="811"/>
      <c r="E50" s="811"/>
      <c r="F50" s="811"/>
      <c r="G50" s="811"/>
      <c r="H50" s="811"/>
      <c r="I50" s="811"/>
    </row>
    <row r="51" spans="1:10" ht="8.1" customHeight="1">
      <c r="A51" s="282"/>
      <c r="B51" s="283"/>
      <c r="C51" s="283"/>
      <c r="D51" s="283"/>
      <c r="E51" s="283"/>
      <c r="F51" s="283"/>
      <c r="G51" s="283"/>
      <c r="H51" s="283"/>
      <c r="I51" s="283"/>
    </row>
    <row r="52" spans="1:10" ht="35.25" customHeight="1">
      <c r="A52" s="811" t="s">
        <v>404</v>
      </c>
      <c r="B52" s="811"/>
      <c r="C52" s="811"/>
      <c r="D52" s="811"/>
      <c r="E52" s="811"/>
      <c r="F52" s="811"/>
      <c r="G52" s="811"/>
      <c r="H52" s="811"/>
      <c r="I52" s="811"/>
    </row>
    <row r="53" spans="1:10" ht="8.1" customHeight="1">
      <c r="A53" s="284"/>
      <c r="B53" s="283"/>
      <c r="C53" s="283"/>
      <c r="D53" s="283"/>
      <c r="E53" s="283"/>
      <c r="F53" s="283"/>
      <c r="G53" s="283"/>
      <c r="H53" s="283"/>
      <c r="I53" s="283"/>
    </row>
    <row r="54" spans="1:10" ht="15.75">
      <c r="A54" s="820" t="s">
        <v>405</v>
      </c>
      <c r="B54" s="820"/>
      <c r="C54" s="820"/>
      <c r="D54" s="820"/>
      <c r="E54" s="820"/>
      <c r="F54" s="820"/>
      <c r="G54" s="820"/>
      <c r="H54" s="820"/>
      <c r="I54" s="820"/>
    </row>
    <row r="55" spans="1:10" ht="8.1" customHeight="1">
      <c r="A55" s="284"/>
      <c r="B55" s="283"/>
      <c r="C55" s="283"/>
      <c r="D55" s="283"/>
      <c r="E55" s="283"/>
      <c r="F55" s="283"/>
      <c r="G55" s="283"/>
      <c r="H55" s="283"/>
      <c r="I55" s="283"/>
    </row>
    <row r="56" spans="1:10" ht="16.5">
      <c r="A56" s="818" t="s">
        <v>406</v>
      </c>
      <c r="B56" s="818"/>
      <c r="C56" s="818"/>
      <c r="D56" s="818"/>
      <c r="E56" s="818"/>
      <c r="F56" s="818"/>
      <c r="G56" s="818"/>
      <c r="H56" s="818"/>
      <c r="I56" s="818"/>
    </row>
    <row r="57" spans="1:10" ht="8.1" customHeight="1">
      <c r="A57" s="285"/>
      <c r="B57" s="283"/>
      <c r="C57" s="283"/>
      <c r="D57" s="283"/>
      <c r="E57" s="283"/>
      <c r="F57" s="283"/>
      <c r="G57" s="283"/>
      <c r="H57" s="283"/>
      <c r="I57" s="283"/>
    </row>
    <row r="58" spans="1:10" ht="37.5" customHeight="1">
      <c r="A58" s="286" t="s">
        <v>407</v>
      </c>
      <c r="B58" s="821" t="s">
        <v>408</v>
      </c>
      <c r="C58" s="821"/>
      <c r="D58" s="821"/>
      <c r="E58" s="821"/>
      <c r="F58" s="821"/>
      <c r="G58" s="821"/>
      <c r="H58" s="821"/>
      <c r="I58" s="821"/>
    </row>
    <row r="59" spans="1:10" ht="8.1" customHeight="1">
      <c r="A59" s="284"/>
      <c r="B59" s="283"/>
      <c r="C59" s="283"/>
      <c r="D59" s="283"/>
      <c r="E59" s="283"/>
      <c r="F59" s="283"/>
      <c r="G59" s="283"/>
      <c r="H59" s="283"/>
      <c r="I59" s="283"/>
    </row>
    <row r="60" spans="1:10" ht="67.5" customHeight="1">
      <c r="A60" s="283"/>
      <c r="B60" s="286" t="s">
        <v>409</v>
      </c>
      <c r="C60" s="821" t="s">
        <v>410</v>
      </c>
      <c r="D60" s="821"/>
      <c r="E60" s="821"/>
      <c r="F60" s="821"/>
      <c r="G60" s="821"/>
      <c r="H60" s="821"/>
      <c r="I60" s="821"/>
    </row>
    <row r="61" spans="1:10" ht="8.1" customHeight="1">
      <c r="A61" s="283"/>
      <c r="B61" s="286"/>
      <c r="C61" s="287"/>
      <c r="D61" s="287"/>
      <c r="E61" s="287"/>
      <c r="F61" s="287"/>
      <c r="G61" s="287"/>
      <c r="H61" s="287"/>
      <c r="I61" s="287"/>
    </row>
    <row r="62" spans="1:10" ht="83.25" customHeight="1">
      <c r="A62" s="283"/>
      <c r="B62" s="286" t="s">
        <v>411</v>
      </c>
      <c r="C62" s="821" t="s">
        <v>636</v>
      </c>
      <c r="D62" s="821"/>
      <c r="E62" s="821"/>
      <c r="F62" s="821"/>
      <c r="G62" s="821"/>
      <c r="H62" s="821"/>
      <c r="I62" s="821"/>
    </row>
    <row r="63" spans="1:10" ht="8.1" customHeight="1">
      <c r="A63" s="283"/>
      <c r="B63" s="286"/>
      <c r="C63" s="287"/>
      <c r="D63" s="287"/>
      <c r="E63" s="287"/>
      <c r="F63" s="287"/>
      <c r="G63" s="287"/>
      <c r="H63" s="287"/>
      <c r="I63" s="287"/>
    </row>
    <row r="64" spans="1:10" ht="50.25" customHeight="1">
      <c r="A64" s="283"/>
      <c r="B64" s="286" t="s">
        <v>412</v>
      </c>
      <c r="C64" s="821" t="s">
        <v>637</v>
      </c>
      <c r="D64" s="821"/>
      <c r="E64" s="821"/>
      <c r="F64" s="821"/>
      <c r="G64" s="821"/>
      <c r="H64" s="821"/>
      <c r="I64" s="821"/>
    </row>
    <row r="65" spans="1:10" ht="8.1" customHeight="1">
      <c r="A65" s="283"/>
      <c r="B65" s="286"/>
      <c r="C65" s="287"/>
      <c r="D65" s="287"/>
      <c r="E65" s="287"/>
      <c r="F65" s="287"/>
      <c r="G65" s="287"/>
      <c r="H65" s="287"/>
      <c r="I65" s="287"/>
    </row>
    <row r="66" spans="1:10" ht="69" customHeight="1">
      <c r="A66" s="286" t="s">
        <v>413</v>
      </c>
      <c r="B66" s="821" t="s">
        <v>638</v>
      </c>
      <c r="C66" s="821"/>
      <c r="D66" s="821"/>
      <c r="E66" s="821"/>
      <c r="F66" s="821"/>
      <c r="G66" s="821"/>
      <c r="H66" s="821"/>
      <c r="I66" s="821"/>
    </row>
    <row r="67" spans="1:10" ht="8.1" customHeight="1">
      <c r="A67" s="283"/>
      <c r="B67" s="286"/>
      <c r="C67" s="287"/>
      <c r="D67" s="287"/>
      <c r="E67" s="287"/>
      <c r="F67" s="287"/>
      <c r="G67" s="287"/>
      <c r="H67" s="287"/>
      <c r="I67" s="287"/>
    </row>
    <row r="68" spans="1:10" ht="16.5">
      <c r="A68" s="818" t="s">
        <v>414</v>
      </c>
      <c r="B68" s="818"/>
      <c r="C68" s="818"/>
      <c r="D68" s="818"/>
      <c r="E68" s="818"/>
      <c r="F68" s="818"/>
      <c r="G68" s="818"/>
      <c r="H68" s="818"/>
      <c r="I68" s="818"/>
    </row>
    <row r="69" spans="1:10" ht="8.1" customHeight="1">
      <c r="A69" s="283"/>
      <c r="B69" s="286"/>
      <c r="C69" s="287"/>
      <c r="D69" s="287"/>
      <c r="E69" s="287"/>
      <c r="F69" s="287"/>
      <c r="G69" s="287"/>
      <c r="H69" s="287"/>
      <c r="I69" s="287"/>
    </row>
    <row r="70" spans="1:10" ht="49.5" customHeight="1">
      <c r="A70" s="286" t="s">
        <v>407</v>
      </c>
      <c r="B70" s="821" t="s">
        <v>639</v>
      </c>
      <c r="C70" s="821"/>
      <c r="D70" s="821"/>
      <c r="E70" s="821"/>
      <c r="F70" s="821"/>
      <c r="G70" s="821"/>
      <c r="H70" s="821"/>
      <c r="I70" s="821"/>
    </row>
    <row r="71" spans="1:10" ht="24" customHeight="1">
      <c r="A71" s="276"/>
      <c r="B71" s="280"/>
      <c r="C71" s="280"/>
      <c r="D71" s="280"/>
      <c r="E71" s="280"/>
      <c r="F71" s="276"/>
      <c r="G71" s="280"/>
      <c r="H71" s="280"/>
      <c r="I71" s="280"/>
      <c r="J71" s="70"/>
    </row>
    <row r="72" spans="1:10" ht="21" customHeight="1">
      <c r="A72" s="692" t="s">
        <v>400</v>
      </c>
      <c r="B72" s="692"/>
      <c r="C72" s="692"/>
      <c r="D72" s="692"/>
      <c r="E72" s="815" t="s">
        <v>400</v>
      </c>
      <c r="F72" s="815"/>
      <c r="G72" s="815"/>
      <c r="H72" s="815"/>
      <c r="I72" s="815"/>
      <c r="J72" s="70"/>
    </row>
    <row r="73" spans="1:10" ht="33" customHeight="1">
      <c r="A73" s="816" t="s">
        <v>401</v>
      </c>
      <c r="B73" s="816"/>
      <c r="C73" s="816"/>
      <c r="D73" s="816"/>
      <c r="E73" s="817" t="s">
        <v>686</v>
      </c>
      <c r="F73" s="817"/>
      <c r="G73" s="817"/>
      <c r="H73" s="817"/>
      <c r="I73" s="817"/>
      <c r="J73" s="70"/>
    </row>
    <row r="74" spans="1:10" ht="15.75">
      <c r="A74" s="279" t="s">
        <v>402</v>
      </c>
      <c r="B74" s="280"/>
      <c r="C74" s="280"/>
      <c r="D74" s="280"/>
      <c r="E74" s="280"/>
      <c r="F74" s="280"/>
      <c r="G74" s="280"/>
      <c r="H74" s="280"/>
      <c r="I74" s="281" t="s">
        <v>415</v>
      </c>
      <c r="J74" s="70"/>
    </row>
    <row r="75" spans="1:10" ht="99" customHeight="1">
      <c r="A75" s="283"/>
      <c r="B75" s="286" t="s">
        <v>416</v>
      </c>
      <c r="C75" s="821" t="s">
        <v>640</v>
      </c>
      <c r="D75" s="821"/>
      <c r="E75" s="821"/>
      <c r="F75" s="821"/>
      <c r="G75" s="821"/>
      <c r="H75" s="821"/>
      <c r="I75" s="821"/>
    </row>
    <row r="76" spans="1:10" ht="9.9499999999999993" customHeight="1">
      <c r="A76" s="283"/>
      <c r="B76" s="288"/>
      <c r="C76" s="284"/>
      <c r="D76" s="284"/>
      <c r="E76" s="284"/>
      <c r="F76" s="284"/>
      <c r="G76" s="284"/>
      <c r="H76" s="284"/>
      <c r="I76" s="284"/>
    </row>
    <row r="77" spans="1:10" ht="84.75" customHeight="1">
      <c r="A77" s="283"/>
      <c r="B77" s="286" t="s">
        <v>411</v>
      </c>
      <c r="C77" s="821" t="s">
        <v>641</v>
      </c>
      <c r="D77" s="821"/>
      <c r="E77" s="821"/>
      <c r="F77" s="821"/>
      <c r="G77" s="821"/>
      <c r="H77" s="821"/>
      <c r="I77" s="821"/>
    </row>
    <row r="78" spans="1:10" ht="9.9499999999999993" customHeight="1">
      <c r="A78" s="283"/>
      <c r="B78" s="286"/>
      <c r="C78" s="289"/>
      <c r="D78" s="289"/>
      <c r="E78" s="289"/>
      <c r="F78" s="289"/>
      <c r="G78" s="289"/>
      <c r="H78" s="289"/>
      <c r="I78" s="289"/>
    </row>
    <row r="79" spans="1:10" ht="63" customHeight="1">
      <c r="A79" s="283"/>
      <c r="B79" s="286" t="s">
        <v>412</v>
      </c>
      <c r="C79" s="821" t="s">
        <v>642</v>
      </c>
      <c r="D79" s="821"/>
      <c r="E79" s="821"/>
      <c r="F79" s="821"/>
      <c r="G79" s="821"/>
      <c r="H79" s="821"/>
      <c r="I79" s="821"/>
    </row>
    <row r="80" spans="1:10" ht="9.9499999999999993" customHeight="1">
      <c r="A80" s="283"/>
      <c r="B80" s="286"/>
      <c r="C80" s="289"/>
      <c r="D80" s="289"/>
      <c r="E80" s="289"/>
      <c r="F80" s="289"/>
      <c r="G80" s="289"/>
      <c r="H80" s="289"/>
      <c r="I80" s="289"/>
    </row>
    <row r="81" spans="1:10" ht="80.25" customHeight="1">
      <c r="A81" s="283"/>
      <c r="B81" s="286" t="s">
        <v>417</v>
      </c>
      <c r="C81" s="821" t="s">
        <v>418</v>
      </c>
      <c r="D81" s="821"/>
      <c r="E81" s="821"/>
      <c r="F81" s="821"/>
      <c r="G81" s="821"/>
      <c r="H81" s="821"/>
      <c r="I81" s="821"/>
    </row>
    <row r="82" spans="1:10" ht="9.9499999999999993" customHeight="1">
      <c r="A82" s="283"/>
      <c r="B82" s="286"/>
      <c r="C82" s="289"/>
      <c r="D82" s="289"/>
      <c r="E82" s="289"/>
      <c r="F82" s="289"/>
      <c r="G82" s="289"/>
      <c r="H82" s="289"/>
      <c r="I82" s="289"/>
    </row>
    <row r="83" spans="1:10" ht="66" customHeight="1">
      <c r="A83" s="283"/>
      <c r="B83" s="286" t="s">
        <v>419</v>
      </c>
      <c r="C83" s="821" t="s">
        <v>643</v>
      </c>
      <c r="D83" s="821"/>
      <c r="E83" s="821"/>
      <c r="F83" s="821"/>
      <c r="G83" s="821"/>
      <c r="H83" s="821"/>
      <c r="I83" s="821"/>
    </row>
    <row r="84" spans="1:10" ht="9.9499999999999993" customHeight="1">
      <c r="A84" s="283"/>
      <c r="B84" s="286"/>
      <c r="C84" s="289"/>
      <c r="D84" s="289"/>
      <c r="E84" s="289"/>
      <c r="F84" s="289"/>
      <c r="G84" s="289"/>
      <c r="H84" s="289"/>
      <c r="I84" s="289"/>
    </row>
    <row r="85" spans="1:10" ht="50.25" customHeight="1">
      <c r="A85" s="283"/>
      <c r="B85" s="286" t="s">
        <v>420</v>
      </c>
      <c r="C85" s="821" t="s">
        <v>644</v>
      </c>
      <c r="D85" s="821"/>
      <c r="E85" s="821"/>
      <c r="F85" s="821"/>
      <c r="G85" s="821"/>
      <c r="H85" s="821"/>
      <c r="I85" s="821"/>
    </row>
    <row r="86" spans="1:10" ht="36" customHeight="1">
      <c r="A86" s="283"/>
      <c r="B86" s="286" t="s">
        <v>645</v>
      </c>
      <c r="C86" s="821" t="s">
        <v>646</v>
      </c>
      <c r="D86" s="821"/>
      <c r="E86" s="821"/>
      <c r="F86" s="821"/>
      <c r="G86" s="821"/>
      <c r="H86" s="821"/>
      <c r="I86" s="821"/>
    </row>
    <row r="87" spans="1:10" ht="8.1" customHeight="1">
      <c r="A87" s="283"/>
      <c r="B87" s="289"/>
      <c r="C87" s="289"/>
      <c r="D87" s="289"/>
      <c r="E87" s="289"/>
      <c r="F87" s="289"/>
      <c r="G87" s="289"/>
      <c r="H87" s="289"/>
      <c r="I87" s="289"/>
    </row>
    <row r="88" spans="1:10" ht="37.5" customHeight="1">
      <c r="A88" s="286" t="s">
        <v>413</v>
      </c>
      <c r="B88" s="821" t="s">
        <v>421</v>
      </c>
      <c r="C88" s="821"/>
      <c r="D88" s="821"/>
      <c r="E88" s="821"/>
      <c r="F88" s="821"/>
      <c r="G88" s="821"/>
      <c r="H88" s="821"/>
      <c r="I88" s="821"/>
    </row>
    <row r="89" spans="1:10" ht="36" customHeight="1">
      <c r="A89" s="276"/>
      <c r="B89" s="280"/>
      <c r="C89" s="280"/>
      <c r="D89" s="280"/>
      <c r="E89" s="280"/>
      <c r="F89" s="276"/>
      <c r="G89" s="280"/>
      <c r="H89" s="280"/>
      <c r="I89" s="280"/>
      <c r="J89" s="70"/>
    </row>
    <row r="90" spans="1:10" ht="21" customHeight="1">
      <c r="A90" s="692" t="s">
        <v>400</v>
      </c>
      <c r="B90" s="692"/>
      <c r="C90" s="692"/>
      <c r="D90" s="692"/>
      <c r="E90" s="815" t="s">
        <v>400</v>
      </c>
      <c r="F90" s="815"/>
      <c r="G90" s="815"/>
      <c r="H90" s="815"/>
      <c r="I90" s="815"/>
      <c r="J90" s="70"/>
    </row>
    <row r="91" spans="1:10" ht="33" customHeight="1">
      <c r="A91" s="816" t="s">
        <v>401</v>
      </c>
      <c r="B91" s="816"/>
      <c r="C91" s="816"/>
      <c r="D91" s="816"/>
      <c r="E91" s="817" t="s">
        <v>686</v>
      </c>
      <c r="F91" s="817"/>
      <c r="G91" s="817"/>
      <c r="H91" s="817"/>
      <c r="I91" s="817"/>
      <c r="J91" s="70"/>
    </row>
    <row r="92" spans="1:10" ht="15.75">
      <c r="A92" s="279" t="s">
        <v>402</v>
      </c>
      <c r="B92" s="280"/>
      <c r="C92" s="280"/>
      <c r="D92" s="280"/>
      <c r="E92" s="280"/>
      <c r="F92" s="280"/>
      <c r="G92" s="280"/>
      <c r="H92" s="280"/>
      <c r="I92" s="281" t="s">
        <v>422</v>
      </c>
      <c r="J92" s="70"/>
    </row>
    <row r="93" spans="1:10" ht="15.75">
      <c r="A93" s="279"/>
      <c r="B93" s="280"/>
      <c r="C93" s="280"/>
      <c r="D93" s="280"/>
      <c r="E93" s="280"/>
      <c r="F93" s="280"/>
      <c r="G93" s="280"/>
      <c r="H93" s="280"/>
      <c r="I93" s="281"/>
      <c r="J93" s="70"/>
    </row>
    <row r="94" spans="1:10" ht="16.5">
      <c r="A94" s="818" t="s">
        <v>423</v>
      </c>
      <c r="B94" s="818"/>
      <c r="C94" s="818"/>
      <c r="D94" s="818"/>
      <c r="E94" s="818"/>
      <c r="F94" s="818"/>
      <c r="G94" s="818"/>
      <c r="H94" s="818"/>
      <c r="I94" s="818"/>
    </row>
    <row r="95" spans="1:10" ht="8.1" customHeight="1">
      <c r="A95" s="283"/>
      <c r="B95" s="289"/>
      <c r="C95" s="289"/>
      <c r="D95" s="289"/>
      <c r="E95" s="289"/>
      <c r="F95" s="289"/>
      <c r="G95" s="289"/>
      <c r="H95" s="289"/>
      <c r="I95" s="289"/>
    </row>
    <row r="96" spans="1:10" ht="80.25" customHeight="1">
      <c r="A96" s="286" t="s">
        <v>407</v>
      </c>
      <c r="B96" s="821" t="s">
        <v>647</v>
      </c>
      <c r="C96" s="821"/>
      <c r="D96" s="821"/>
      <c r="E96" s="821"/>
      <c r="F96" s="821"/>
      <c r="G96" s="821"/>
      <c r="H96" s="821"/>
      <c r="I96" s="821"/>
    </row>
    <row r="97" spans="1:10" ht="8.1" customHeight="1">
      <c r="A97" s="283"/>
      <c r="B97" s="289"/>
      <c r="C97" s="289"/>
      <c r="D97" s="289"/>
      <c r="E97" s="289"/>
      <c r="F97" s="289"/>
      <c r="G97" s="289"/>
      <c r="H97" s="289"/>
      <c r="I97" s="289"/>
    </row>
    <row r="98" spans="1:10" ht="160.5" customHeight="1">
      <c r="A98" s="286" t="s">
        <v>413</v>
      </c>
      <c r="B98" s="821" t="s">
        <v>648</v>
      </c>
      <c r="C98" s="821"/>
      <c r="D98" s="821"/>
      <c r="E98" s="821"/>
      <c r="F98" s="821"/>
      <c r="G98" s="821"/>
      <c r="H98" s="821"/>
      <c r="I98" s="821"/>
    </row>
    <row r="99" spans="1:10" ht="8.1" customHeight="1">
      <c r="A99" s="283"/>
      <c r="B99" s="289"/>
      <c r="C99" s="289"/>
      <c r="D99" s="289"/>
      <c r="E99" s="289"/>
      <c r="F99" s="289"/>
      <c r="G99" s="289"/>
      <c r="H99" s="289"/>
      <c r="I99" s="289"/>
    </row>
    <row r="100" spans="1:10" ht="51.75" customHeight="1">
      <c r="A100" s="286" t="s">
        <v>424</v>
      </c>
      <c r="B100" s="821" t="s">
        <v>649</v>
      </c>
      <c r="C100" s="821"/>
      <c r="D100" s="821"/>
      <c r="E100" s="821"/>
      <c r="F100" s="821"/>
      <c r="G100" s="821"/>
      <c r="H100" s="821"/>
      <c r="I100" s="821"/>
    </row>
    <row r="101" spans="1:10" ht="15" customHeight="1">
      <c r="A101" s="284"/>
      <c r="B101" s="283"/>
      <c r="C101" s="283"/>
      <c r="D101" s="283"/>
      <c r="E101" s="283"/>
      <c r="F101" s="283"/>
      <c r="G101" s="283"/>
      <c r="H101" s="283"/>
      <c r="I101" s="283"/>
    </row>
    <row r="102" spans="1:10" ht="16.5">
      <c r="A102" s="818" t="s">
        <v>425</v>
      </c>
      <c r="B102" s="818"/>
      <c r="C102" s="818"/>
      <c r="D102" s="818"/>
      <c r="E102" s="818"/>
      <c r="F102" s="818"/>
      <c r="G102" s="818"/>
      <c r="H102" s="818"/>
      <c r="I102" s="818"/>
    </row>
    <row r="103" spans="1:10" ht="8.1" customHeight="1">
      <c r="A103" s="283"/>
      <c r="B103" s="289"/>
      <c r="C103" s="289"/>
      <c r="D103" s="289"/>
      <c r="E103" s="289"/>
      <c r="F103" s="289"/>
      <c r="G103" s="289"/>
      <c r="H103" s="289"/>
      <c r="I103" s="289"/>
    </row>
    <row r="104" spans="1:10" ht="40.5" customHeight="1">
      <c r="A104" s="286" t="s">
        <v>407</v>
      </c>
      <c r="B104" s="811" t="s">
        <v>650</v>
      </c>
      <c r="C104" s="811"/>
      <c r="D104" s="811"/>
      <c r="E104" s="811"/>
      <c r="F104" s="811"/>
      <c r="G104" s="811"/>
      <c r="H104" s="811"/>
      <c r="I104" s="811"/>
    </row>
    <row r="105" spans="1:10" ht="8.1" customHeight="1">
      <c r="A105" s="283"/>
      <c r="B105" s="289"/>
      <c r="C105" s="289"/>
      <c r="D105" s="289"/>
      <c r="E105" s="289"/>
      <c r="F105" s="289"/>
      <c r="G105" s="289"/>
      <c r="H105" s="289"/>
      <c r="I105" s="289"/>
    </row>
    <row r="106" spans="1:10" ht="66" customHeight="1">
      <c r="A106" s="286" t="s">
        <v>413</v>
      </c>
      <c r="B106" s="811" t="s">
        <v>651</v>
      </c>
      <c r="C106" s="811"/>
      <c r="D106" s="811"/>
      <c r="E106" s="811"/>
      <c r="F106" s="811"/>
      <c r="G106" s="811"/>
      <c r="H106" s="811"/>
      <c r="I106" s="811"/>
    </row>
    <row r="107" spans="1:10" ht="8.1" customHeight="1">
      <c r="A107" s="283"/>
      <c r="B107" s="289"/>
      <c r="C107" s="289"/>
      <c r="D107" s="289"/>
      <c r="E107" s="289"/>
      <c r="F107" s="289"/>
      <c r="G107" s="289"/>
      <c r="H107" s="289"/>
      <c r="I107" s="289"/>
    </row>
    <row r="108" spans="1:10" ht="16.5">
      <c r="A108" s="818" t="s">
        <v>426</v>
      </c>
      <c r="B108" s="818"/>
      <c r="C108" s="818"/>
      <c r="D108" s="818"/>
      <c r="E108" s="818"/>
      <c r="F108" s="818"/>
      <c r="G108" s="818"/>
      <c r="H108" s="818"/>
      <c r="I108" s="818"/>
    </row>
    <row r="109" spans="1:10" ht="15" customHeight="1">
      <c r="A109" s="285"/>
      <c r="B109" s="283"/>
      <c r="C109" s="283"/>
      <c r="D109" s="283"/>
      <c r="E109" s="283"/>
      <c r="F109" s="283"/>
      <c r="G109" s="283"/>
      <c r="H109" s="283"/>
      <c r="I109" s="283"/>
    </row>
    <row r="110" spans="1:10" ht="51.75" customHeight="1">
      <c r="A110" s="286" t="s">
        <v>407</v>
      </c>
      <c r="B110" s="811" t="s">
        <v>652</v>
      </c>
      <c r="C110" s="811"/>
      <c r="D110" s="811"/>
      <c r="E110" s="811"/>
      <c r="F110" s="811"/>
      <c r="G110" s="811"/>
      <c r="H110" s="811"/>
      <c r="I110" s="811"/>
    </row>
    <row r="111" spans="1:10" ht="43.5" customHeight="1">
      <c r="A111" s="286"/>
      <c r="B111" s="277"/>
      <c r="C111" s="277"/>
      <c r="D111" s="277"/>
      <c r="E111" s="277"/>
      <c r="F111" s="277"/>
      <c r="G111" s="277"/>
      <c r="H111" s="277"/>
      <c r="I111" s="277"/>
    </row>
    <row r="112" spans="1:10" ht="26.25" customHeight="1">
      <c r="A112" s="283"/>
      <c r="B112" s="283"/>
      <c r="C112" s="283"/>
      <c r="D112" s="283"/>
      <c r="E112" s="283"/>
      <c r="F112" s="283"/>
      <c r="G112" s="283"/>
      <c r="H112" s="283"/>
      <c r="I112" s="283"/>
      <c r="J112" s="70"/>
    </row>
    <row r="113" spans="1:10" ht="21" customHeight="1">
      <c r="A113" s="692" t="s">
        <v>400</v>
      </c>
      <c r="B113" s="692"/>
      <c r="C113" s="692"/>
      <c r="D113" s="692"/>
      <c r="E113" s="815" t="s">
        <v>400</v>
      </c>
      <c r="F113" s="815"/>
      <c r="G113" s="815"/>
      <c r="H113" s="815"/>
      <c r="I113" s="815"/>
      <c r="J113" s="70"/>
    </row>
    <row r="114" spans="1:10" ht="33" customHeight="1">
      <c r="A114" s="816" t="s">
        <v>401</v>
      </c>
      <c r="B114" s="816"/>
      <c r="C114" s="816"/>
      <c r="D114" s="816"/>
      <c r="E114" s="817" t="s">
        <v>686</v>
      </c>
      <c r="F114" s="817"/>
      <c r="G114" s="817"/>
      <c r="H114" s="817"/>
      <c r="I114" s="817"/>
      <c r="J114" s="70"/>
    </row>
    <row r="115" spans="1:10" ht="15.75">
      <c r="A115" s="279" t="s">
        <v>402</v>
      </c>
      <c r="B115" s="280"/>
      <c r="C115" s="280"/>
      <c r="D115" s="280"/>
      <c r="E115" s="280"/>
      <c r="F115" s="280"/>
      <c r="G115" s="280"/>
      <c r="H115" s="280"/>
      <c r="I115" s="281" t="s">
        <v>427</v>
      </c>
      <c r="J115" s="70"/>
    </row>
    <row r="116" spans="1:10" ht="15.95" customHeight="1">
      <c r="A116" s="284"/>
      <c r="B116" s="283"/>
      <c r="C116" s="283"/>
      <c r="D116" s="283"/>
      <c r="E116" s="283"/>
      <c r="F116" s="283"/>
      <c r="G116" s="283"/>
      <c r="H116" s="283"/>
      <c r="I116" s="283"/>
    </row>
    <row r="117" spans="1:10" ht="50.25" customHeight="1">
      <c r="A117" s="286" t="s">
        <v>413</v>
      </c>
      <c r="B117" s="811" t="s">
        <v>653</v>
      </c>
      <c r="C117" s="811"/>
      <c r="D117" s="811"/>
      <c r="E117" s="811"/>
      <c r="F117" s="811"/>
      <c r="G117" s="811"/>
      <c r="H117" s="811"/>
      <c r="I117" s="811"/>
    </row>
    <row r="118" spans="1:10" ht="12" customHeight="1">
      <c r="A118" s="284"/>
      <c r="B118" s="283"/>
      <c r="C118" s="283"/>
      <c r="D118" s="283"/>
      <c r="E118" s="283"/>
      <c r="F118" s="283"/>
      <c r="G118" s="283"/>
      <c r="H118" s="283"/>
      <c r="I118" s="283"/>
    </row>
    <row r="119" spans="1:10" ht="16.5">
      <c r="A119" s="818" t="s">
        <v>428</v>
      </c>
      <c r="B119" s="818"/>
      <c r="C119" s="818"/>
      <c r="D119" s="818"/>
      <c r="E119" s="818"/>
      <c r="F119" s="818"/>
      <c r="G119" s="818"/>
      <c r="H119" s="818"/>
      <c r="I119" s="818"/>
    </row>
    <row r="120" spans="1:10" ht="15.95" customHeight="1">
      <c r="A120" s="284"/>
      <c r="B120" s="283"/>
      <c r="C120" s="283"/>
      <c r="D120" s="283"/>
      <c r="E120" s="283"/>
      <c r="F120" s="283"/>
      <c r="G120" s="283"/>
      <c r="H120" s="283"/>
      <c r="I120" s="283"/>
    </row>
    <row r="121" spans="1:10" ht="38.25" customHeight="1">
      <c r="A121" s="286" t="s">
        <v>407</v>
      </c>
      <c r="B121" s="811" t="s">
        <v>429</v>
      </c>
      <c r="C121" s="811"/>
      <c r="D121" s="811"/>
      <c r="E121" s="811"/>
      <c r="F121" s="811"/>
      <c r="G121" s="811"/>
      <c r="H121" s="811"/>
      <c r="I121" s="811"/>
    </row>
    <row r="122" spans="1:10" ht="8.1" customHeight="1">
      <c r="A122" s="283"/>
      <c r="B122" s="289"/>
      <c r="C122" s="289"/>
      <c r="D122" s="289"/>
      <c r="E122" s="289"/>
      <c r="F122" s="289"/>
      <c r="G122" s="289"/>
      <c r="H122" s="289"/>
      <c r="I122" s="289"/>
    </row>
    <row r="123" spans="1:10" ht="34.5" customHeight="1">
      <c r="A123" s="286" t="s">
        <v>413</v>
      </c>
      <c r="B123" s="820" t="s">
        <v>430</v>
      </c>
      <c r="C123" s="820"/>
      <c r="D123" s="820"/>
      <c r="E123" s="820"/>
      <c r="F123" s="820"/>
      <c r="G123" s="820"/>
      <c r="H123" s="820"/>
      <c r="I123" s="820"/>
    </row>
    <row r="124" spans="1:10" ht="12" customHeight="1">
      <c r="A124" s="284"/>
      <c r="B124" s="283"/>
      <c r="C124" s="283"/>
      <c r="D124" s="283"/>
      <c r="E124" s="283"/>
      <c r="F124" s="283"/>
      <c r="G124" s="283"/>
      <c r="H124" s="283"/>
      <c r="I124" s="283"/>
    </row>
    <row r="125" spans="1:10" ht="16.5">
      <c r="A125" s="818" t="s">
        <v>431</v>
      </c>
      <c r="B125" s="818"/>
      <c r="C125" s="818"/>
      <c r="D125" s="818"/>
      <c r="E125" s="818"/>
      <c r="F125" s="818"/>
      <c r="G125" s="818"/>
      <c r="H125" s="818"/>
      <c r="I125" s="818"/>
    </row>
    <row r="126" spans="1:10" ht="15.95" customHeight="1">
      <c r="A126" s="284"/>
      <c r="B126" s="283"/>
      <c r="C126" s="283"/>
      <c r="D126" s="283"/>
      <c r="E126" s="283"/>
      <c r="F126" s="283"/>
      <c r="G126" s="283"/>
      <c r="H126" s="283"/>
      <c r="I126" s="283"/>
    </row>
    <row r="127" spans="1:10" ht="82.5" customHeight="1">
      <c r="A127" s="811" t="s">
        <v>654</v>
      </c>
      <c r="B127" s="811"/>
      <c r="C127" s="811"/>
      <c r="D127" s="811"/>
      <c r="E127" s="811"/>
      <c r="F127" s="811"/>
      <c r="G127" s="811"/>
      <c r="H127" s="811"/>
      <c r="I127" s="811"/>
    </row>
    <row r="128" spans="1:10" ht="12" customHeight="1">
      <c r="A128" s="284"/>
      <c r="B128" s="283"/>
      <c r="C128" s="283"/>
      <c r="D128" s="283"/>
      <c r="E128" s="283"/>
      <c r="F128" s="283"/>
      <c r="G128" s="283"/>
      <c r="H128" s="283"/>
      <c r="I128" s="283"/>
    </row>
    <row r="129" spans="1:10" ht="21.75" customHeight="1">
      <c r="A129" s="818" t="s">
        <v>432</v>
      </c>
      <c r="B129" s="818"/>
      <c r="C129" s="818"/>
      <c r="D129" s="818"/>
      <c r="E129" s="818"/>
      <c r="F129" s="818"/>
      <c r="G129" s="818"/>
      <c r="H129" s="818"/>
      <c r="I129" s="818"/>
    </row>
    <row r="130" spans="1:10" ht="15.95" customHeight="1">
      <c r="A130" s="285"/>
      <c r="B130" s="283"/>
      <c r="C130" s="283"/>
      <c r="D130" s="283"/>
      <c r="E130" s="283"/>
      <c r="F130" s="283"/>
      <c r="G130" s="283"/>
      <c r="H130" s="283"/>
      <c r="I130" s="283"/>
    </row>
    <row r="131" spans="1:10" ht="69" customHeight="1">
      <c r="A131" s="286" t="s">
        <v>407</v>
      </c>
      <c r="B131" s="811" t="s">
        <v>655</v>
      </c>
      <c r="C131" s="811"/>
      <c r="D131" s="811"/>
      <c r="E131" s="811"/>
      <c r="F131" s="811"/>
      <c r="G131" s="811"/>
      <c r="H131" s="811"/>
      <c r="I131" s="811"/>
    </row>
    <row r="132" spans="1:10" ht="8.1" customHeight="1">
      <c r="A132" s="283"/>
      <c r="B132" s="289"/>
      <c r="C132" s="289"/>
      <c r="D132" s="289"/>
      <c r="E132" s="289"/>
      <c r="F132" s="289"/>
      <c r="G132" s="289"/>
      <c r="H132" s="289"/>
      <c r="I132" s="289"/>
    </row>
    <row r="133" spans="1:10" ht="121.5" customHeight="1">
      <c r="A133" s="286" t="s">
        <v>413</v>
      </c>
      <c r="B133" s="811" t="s">
        <v>656</v>
      </c>
      <c r="C133" s="811"/>
      <c r="D133" s="811"/>
      <c r="E133" s="811"/>
      <c r="F133" s="811"/>
      <c r="G133" s="811"/>
      <c r="H133" s="811"/>
      <c r="I133" s="811"/>
    </row>
    <row r="134" spans="1:10" ht="28.5" customHeight="1">
      <c r="A134" s="286"/>
      <c r="B134" s="277"/>
      <c r="C134" s="277"/>
      <c r="D134" s="277"/>
      <c r="E134" s="277"/>
      <c r="F134" s="277"/>
      <c r="G134" s="277"/>
      <c r="H134" s="277"/>
      <c r="I134" s="277"/>
    </row>
    <row r="135" spans="1:10" ht="24.95" customHeight="1">
      <c r="A135" s="286"/>
      <c r="B135" s="277"/>
      <c r="C135" s="277"/>
      <c r="D135" s="277"/>
      <c r="E135" s="277"/>
      <c r="F135" s="277"/>
      <c r="G135" s="277"/>
      <c r="H135" s="277"/>
      <c r="I135" s="277"/>
    </row>
    <row r="136" spans="1:10" ht="21" customHeight="1">
      <c r="A136" s="692" t="s">
        <v>400</v>
      </c>
      <c r="B136" s="692"/>
      <c r="C136" s="692"/>
      <c r="D136" s="692"/>
      <c r="E136" s="815" t="s">
        <v>400</v>
      </c>
      <c r="F136" s="815"/>
      <c r="G136" s="815"/>
      <c r="H136" s="815"/>
      <c r="I136" s="815"/>
      <c r="J136" s="70"/>
    </row>
    <row r="137" spans="1:10" ht="33" customHeight="1">
      <c r="A137" s="816" t="s">
        <v>401</v>
      </c>
      <c r="B137" s="816"/>
      <c r="C137" s="816"/>
      <c r="D137" s="816"/>
      <c r="E137" s="817" t="s">
        <v>686</v>
      </c>
      <c r="F137" s="817"/>
      <c r="G137" s="817"/>
      <c r="H137" s="817"/>
      <c r="I137" s="817"/>
      <c r="J137" s="70"/>
    </row>
    <row r="138" spans="1:10" ht="15.75">
      <c r="A138" s="279" t="s">
        <v>402</v>
      </c>
      <c r="B138" s="280"/>
      <c r="C138" s="280"/>
      <c r="D138" s="280"/>
      <c r="E138" s="280"/>
      <c r="F138" s="280"/>
      <c r="G138" s="280"/>
      <c r="H138" s="280"/>
      <c r="I138" s="281" t="s">
        <v>433</v>
      </c>
      <c r="J138" s="70"/>
    </row>
    <row r="139" spans="1:10" ht="15.75">
      <c r="A139" s="279"/>
      <c r="B139" s="280"/>
      <c r="C139" s="280"/>
      <c r="D139" s="280"/>
      <c r="E139" s="280"/>
      <c r="F139" s="280"/>
      <c r="G139" s="280"/>
      <c r="H139" s="280"/>
      <c r="I139" s="281"/>
      <c r="J139" s="70"/>
    </row>
    <row r="140" spans="1:10" ht="8.25" customHeight="1">
      <c r="A140" s="279"/>
      <c r="B140" s="280"/>
      <c r="C140" s="280"/>
      <c r="D140" s="280"/>
      <c r="E140" s="280"/>
      <c r="F140" s="280"/>
      <c r="G140" s="280"/>
      <c r="H140" s="280"/>
      <c r="I140" s="281"/>
      <c r="J140" s="70"/>
    </row>
    <row r="141" spans="1:10" ht="54" customHeight="1">
      <c r="A141" s="286" t="s">
        <v>424</v>
      </c>
      <c r="B141" s="811" t="s">
        <v>657</v>
      </c>
      <c r="C141" s="811"/>
      <c r="D141" s="811"/>
      <c r="E141" s="811"/>
      <c r="F141" s="811"/>
      <c r="G141" s="811"/>
      <c r="H141" s="811"/>
      <c r="I141" s="811"/>
    </row>
    <row r="142" spans="1:10" ht="12" customHeight="1">
      <c r="A142" s="286"/>
      <c r="B142" s="811"/>
      <c r="C142" s="811"/>
      <c r="D142" s="811"/>
      <c r="E142" s="811"/>
      <c r="F142" s="811"/>
      <c r="G142" s="811"/>
      <c r="H142" s="811"/>
      <c r="I142" s="811"/>
    </row>
    <row r="143" spans="1:10" ht="124.5" customHeight="1">
      <c r="A143" s="286" t="s">
        <v>434</v>
      </c>
      <c r="B143" s="811" t="s">
        <v>658</v>
      </c>
      <c r="C143" s="811"/>
      <c r="D143" s="811"/>
      <c r="E143" s="811"/>
      <c r="F143" s="811"/>
      <c r="G143" s="811"/>
      <c r="H143" s="811"/>
      <c r="I143" s="811"/>
    </row>
    <row r="144" spans="1:10" ht="12" customHeight="1">
      <c r="A144" s="286"/>
      <c r="B144" s="811"/>
      <c r="C144" s="811"/>
      <c r="D144" s="811"/>
      <c r="E144" s="811"/>
      <c r="F144" s="811"/>
      <c r="G144" s="811"/>
      <c r="H144" s="811"/>
      <c r="I144" s="811"/>
    </row>
    <row r="145" spans="1:10" ht="99" customHeight="1">
      <c r="A145" s="286" t="s">
        <v>435</v>
      </c>
      <c r="B145" s="811" t="s">
        <v>659</v>
      </c>
      <c r="C145" s="811"/>
      <c r="D145" s="811"/>
      <c r="E145" s="811"/>
      <c r="F145" s="811"/>
      <c r="G145" s="811"/>
      <c r="H145" s="811"/>
      <c r="I145" s="811"/>
    </row>
    <row r="146" spans="1:10" ht="12" customHeight="1">
      <c r="A146" s="286"/>
      <c r="B146" s="811"/>
      <c r="C146" s="811"/>
      <c r="D146" s="811"/>
      <c r="E146" s="811"/>
      <c r="F146" s="811"/>
      <c r="G146" s="811"/>
      <c r="H146" s="811"/>
      <c r="I146" s="811"/>
    </row>
    <row r="147" spans="1:10" ht="145.5" customHeight="1">
      <c r="A147" s="286" t="s">
        <v>436</v>
      </c>
      <c r="B147" s="811" t="s">
        <v>660</v>
      </c>
      <c r="C147" s="811"/>
      <c r="D147" s="811"/>
      <c r="E147" s="811"/>
      <c r="F147" s="811"/>
      <c r="G147" s="811"/>
      <c r="H147" s="811"/>
      <c r="I147" s="811"/>
    </row>
    <row r="148" spans="1:10" ht="12" customHeight="1">
      <c r="A148" s="286"/>
      <c r="B148" s="811"/>
      <c r="C148" s="811"/>
      <c r="D148" s="811"/>
      <c r="E148" s="811"/>
      <c r="F148" s="811"/>
      <c r="G148" s="811"/>
      <c r="H148" s="811"/>
      <c r="I148" s="811"/>
    </row>
    <row r="149" spans="1:10" ht="70.5" customHeight="1">
      <c r="A149" s="286" t="s">
        <v>437</v>
      </c>
      <c r="B149" s="811" t="s">
        <v>438</v>
      </c>
      <c r="C149" s="811"/>
      <c r="D149" s="811"/>
      <c r="E149" s="811"/>
      <c r="F149" s="811"/>
      <c r="G149" s="811"/>
      <c r="H149" s="811"/>
      <c r="I149" s="811"/>
    </row>
    <row r="150" spans="1:10" ht="12" customHeight="1">
      <c r="A150" s="286"/>
      <c r="B150" s="811"/>
      <c r="C150" s="811"/>
      <c r="D150" s="811"/>
      <c r="E150" s="811"/>
      <c r="F150" s="811"/>
      <c r="G150" s="811"/>
      <c r="H150" s="811"/>
      <c r="I150" s="811"/>
    </row>
    <row r="151" spans="1:10" ht="102.75" customHeight="1">
      <c r="A151" s="286" t="s">
        <v>439</v>
      </c>
      <c r="B151" s="811" t="s">
        <v>661</v>
      </c>
      <c r="C151" s="811"/>
      <c r="D151" s="811"/>
      <c r="E151" s="811"/>
      <c r="F151" s="811"/>
      <c r="G151" s="811"/>
      <c r="H151" s="811"/>
      <c r="I151" s="811"/>
    </row>
    <row r="152" spans="1:10" ht="51" customHeight="1">
      <c r="A152" s="286"/>
      <c r="B152" s="277"/>
      <c r="C152" s="277"/>
      <c r="D152" s="277"/>
      <c r="E152" s="277"/>
      <c r="F152" s="277"/>
      <c r="G152" s="277"/>
      <c r="H152" s="277"/>
      <c r="I152" s="277"/>
    </row>
    <row r="153" spans="1:10" ht="24.95" customHeight="1">
      <c r="A153" s="286"/>
      <c r="B153" s="277"/>
      <c r="C153" s="277"/>
      <c r="D153" s="277"/>
      <c r="E153" s="277"/>
      <c r="F153" s="277"/>
      <c r="G153" s="277"/>
      <c r="H153" s="277"/>
      <c r="I153" s="277"/>
    </row>
    <row r="154" spans="1:10" ht="21" customHeight="1">
      <c r="A154" s="692" t="s">
        <v>400</v>
      </c>
      <c r="B154" s="692"/>
      <c r="C154" s="692"/>
      <c r="D154" s="692"/>
      <c r="E154" s="815" t="s">
        <v>400</v>
      </c>
      <c r="F154" s="815"/>
      <c r="G154" s="815"/>
      <c r="H154" s="815"/>
      <c r="I154" s="815"/>
      <c r="J154" s="70"/>
    </row>
    <row r="155" spans="1:10" ht="33" customHeight="1">
      <c r="A155" s="816" t="s">
        <v>401</v>
      </c>
      <c r="B155" s="816"/>
      <c r="C155" s="816"/>
      <c r="D155" s="816"/>
      <c r="E155" s="817" t="s">
        <v>686</v>
      </c>
      <c r="F155" s="817"/>
      <c r="G155" s="817"/>
      <c r="H155" s="817"/>
      <c r="I155" s="817"/>
      <c r="J155" s="70"/>
    </row>
    <row r="156" spans="1:10" ht="15.75">
      <c r="A156" s="279" t="s">
        <v>402</v>
      </c>
      <c r="B156" s="280"/>
      <c r="C156" s="280"/>
      <c r="D156" s="280"/>
      <c r="E156" s="280"/>
      <c r="F156" s="280"/>
      <c r="G156" s="280"/>
      <c r="H156" s="280"/>
      <c r="I156" s="281" t="s">
        <v>440</v>
      </c>
      <c r="J156" s="70"/>
    </row>
    <row r="157" spans="1:10" ht="15.75">
      <c r="A157" s="279"/>
      <c r="B157" s="280"/>
      <c r="C157" s="280"/>
      <c r="D157" s="280"/>
      <c r="E157" s="280"/>
      <c r="F157" s="280"/>
      <c r="G157" s="280"/>
      <c r="H157" s="280"/>
      <c r="I157" s="281"/>
      <c r="J157" s="70"/>
    </row>
    <row r="158" spans="1:10" ht="57.75" customHeight="1">
      <c r="A158" s="286" t="s">
        <v>441</v>
      </c>
      <c r="B158" s="811" t="s">
        <v>663</v>
      </c>
      <c r="C158" s="811"/>
      <c r="D158" s="811"/>
      <c r="E158" s="811"/>
      <c r="F158" s="811"/>
      <c r="G158" s="811"/>
      <c r="H158" s="811"/>
      <c r="I158" s="811"/>
      <c r="J158" s="70"/>
    </row>
    <row r="159" spans="1:10" ht="21" customHeight="1">
      <c r="A159" s="286" t="s">
        <v>662</v>
      </c>
      <c r="B159" s="811" t="s">
        <v>442</v>
      </c>
      <c r="C159" s="811"/>
      <c r="D159" s="811"/>
      <c r="E159" s="811"/>
      <c r="F159" s="811"/>
      <c r="G159" s="811"/>
      <c r="H159" s="811"/>
      <c r="I159" s="811"/>
    </row>
    <row r="160" spans="1:10" ht="8.1" customHeight="1">
      <c r="A160" s="286"/>
      <c r="B160" s="283"/>
      <c r="C160" s="283"/>
      <c r="D160" s="283"/>
      <c r="E160" s="283"/>
      <c r="F160" s="283"/>
      <c r="G160" s="283"/>
      <c r="H160" s="283"/>
      <c r="I160" s="283"/>
    </row>
    <row r="161" spans="1:9" ht="74.25" customHeight="1">
      <c r="A161" s="286" t="s">
        <v>443</v>
      </c>
      <c r="B161" s="811" t="s">
        <v>444</v>
      </c>
      <c r="C161" s="811"/>
      <c r="D161" s="811"/>
      <c r="E161" s="811"/>
      <c r="F161" s="811"/>
      <c r="G161" s="811"/>
      <c r="H161" s="811"/>
      <c r="I161" s="811"/>
    </row>
    <row r="162" spans="1:9" ht="8.1" customHeight="1">
      <c r="A162" s="284"/>
      <c r="B162" s="283"/>
      <c r="C162" s="283"/>
      <c r="D162" s="283"/>
      <c r="E162" s="283"/>
      <c r="F162" s="283"/>
      <c r="G162" s="283"/>
      <c r="H162" s="283"/>
      <c r="I162" s="283"/>
    </row>
    <row r="163" spans="1:9" ht="16.5">
      <c r="A163" s="818" t="s">
        <v>445</v>
      </c>
      <c r="B163" s="818"/>
      <c r="C163" s="818"/>
      <c r="D163" s="818"/>
      <c r="E163" s="818"/>
      <c r="F163" s="818"/>
      <c r="G163" s="818"/>
      <c r="H163" s="818"/>
      <c r="I163" s="818"/>
    </row>
    <row r="164" spans="1:9" ht="8.1" customHeight="1">
      <c r="A164" s="284"/>
      <c r="B164" s="283"/>
      <c r="C164" s="283"/>
      <c r="D164" s="283"/>
      <c r="E164" s="283"/>
      <c r="F164" s="283"/>
      <c r="G164" s="283"/>
      <c r="H164" s="283"/>
      <c r="I164" s="283"/>
    </row>
    <row r="165" spans="1:9" ht="54.75" customHeight="1">
      <c r="A165" s="811" t="s">
        <v>446</v>
      </c>
      <c r="B165" s="811"/>
      <c r="C165" s="811"/>
      <c r="D165" s="811"/>
      <c r="E165" s="811"/>
      <c r="F165" s="811"/>
      <c r="G165" s="811"/>
      <c r="H165" s="811"/>
      <c r="I165" s="811"/>
    </row>
    <row r="166" spans="1:9" ht="8.1" customHeight="1">
      <c r="A166" s="285"/>
      <c r="B166" s="283"/>
      <c r="C166" s="283"/>
      <c r="D166" s="283"/>
      <c r="E166" s="283"/>
      <c r="F166" s="283"/>
      <c r="G166" s="283"/>
      <c r="H166" s="283"/>
      <c r="I166" s="283"/>
    </row>
    <row r="167" spans="1:9" ht="16.5">
      <c r="A167" s="818" t="s">
        <v>447</v>
      </c>
      <c r="B167" s="818"/>
      <c r="C167" s="818"/>
      <c r="D167" s="818"/>
      <c r="E167" s="818"/>
      <c r="F167" s="818"/>
      <c r="G167" s="818"/>
      <c r="H167" s="818"/>
      <c r="I167" s="818"/>
    </row>
    <row r="168" spans="1:9" ht="8.1" customHeight="1">
      <c r="A168" s="284"/>
      <c r="B168" s="283"/>
      <c r="C168" s="283"/>
      <c r="D168" s="283"/>
      <c r="E168" s="283"/>
      <c r="F168" s="283"/>
      <c r="G168" s="283"/>
      <c r="H168" s="283"/>
      <c r="I168" s="283"/>
    </row>
    <row r="169" spans="1:9" ht="70.5" customHeight="1">
      <c r="A169" s="286" t="s">
        <v>407</v>
      </c>
      <c r="B169" s="811" t="s">
        <v>664</v>
      </c>
      <c r="C169" s="811"/>
      <c r="D169" s="811"/>
      <c r="E169" s="811"/>
      <c r="F169" s="811"/>
      <c r="G169" s="811"/>
      <c r="H169" s="811"/>
      <c r="I169" s="811"/>
    </row>
    <row r="170" spans="1:9" ht="8.1" customHeight="1">
      <c r="A170" s="288"/>
      <c r="B170" s="283"/>
      <c r="C170" s="283"/>
      <c r="D170" s="283"/>
      <c r="E170" s="283"/>
      <c r="F170" s="283"/>
      <c r="G170" s="283"/>
      <c r="H170" s="283"/>
      <c r="I170" s="283"/>
    </row>
    <row r="171" spans="1:9" ht="39.75" customHeight="1">
      <c r="A171" s="286" t="s">
        <v>413</v>
      </c>
      <c r="B171" s="811" t="s">
        <v>665</v>
      </c>
      <c r="C171" s="811"/>
      <c r="D171" s="811"/>
      <c r="E171" s="811"/>
      <c r="F171" s="811"/>
      <c r="G171" s="811"/>
      <c r="H171" s="811"/>
      <c r="I171" s="811"/>
    </row>
    <row r="172" spans="1:9" ht="8.1" customHeight="1">
      <c r="A172" s="288"/>
      <c r="B172" s="283"/>
      <c r="C172" s="283"/>
      <c r="D172" s="283"/>
      <c r="E172" s="283"/>
      <c r="F172" s="283"/>
      <c r="G172" s="283"/>
      <c r="H172" s="283"/>
      <c r="I172" s="283"/>
    </row>
    <row r="173" spans="1:9" ht="52.5" customHeight="1">
      <c r="A173" s="286" t="s">
        <v>424</v>
      </c>
      <c r="B173" s="811" t="s">
        <v>448</v>
      </c>
      <c r="C173" s="811"/>
      <c r="D173" s="811"/>
      <c r="E173" s="811"/>
      <c r="F173" s="811"/>
      <c r="G173" s="811"/>
      <c r="H173" s="811"/>
      <c r="I173" s="811"/>
    </row>
    <row r="174" spans="1:9" ht="8.1" customHeight="1">
      <c r="A174" s="286"/>
      <c r="B174" s="283"/>
      <c r="C174" s="283"/>
      <c r="D174" s="283"/>
      <c r="E174" s="283"/>
      <c r="F174" s="283"/>
      <c r="G174" s="283"/>
      <c r="H174" s="283"/>
      <c r="I174" s="283"/>
    </row>
    <row r="175" spans="1:9" ht="49.5" customHeight="1">
      <c r="A175" s="286" t="s">
        <v>434</v>
      </c>
      <c r="B175" s="811" t="s">
        <v>449</v>
      </c>
      <c r="C175" s="811"/>
      <c r="D175" s="811"/>
      <c r="E175" s="811"/>
      <c r="F175" s="811"/>
      <c r="G175" s="811"/>
      <c r="H175" s="811"/>
      <c r="I175" s="811"/>
    </row>
    <row r="176" spans="1:9" ht="8.1" customHeight="1">
      <c r="A176" s="286"/>
      <c r="B176" s="283"/>
      <c r="C176" s="283"/>
      <c r="D176" s="283"/>
      <c r="E176" s="283"/>
      <c r="F176" s="283"/>
      <c r="G176" s="283"/>
      <c r="H176" s="283"/>
      <c r="I176" s="283"/>
    </row>
    <row r="177" spans="1:10" ht="30" customHeight="1">
      <c r="A177" s="286" t="s">
        <v>435</v>
      </c>
      <c r="B177" s="819" t="s">
        <v>666</v>
      </c>
      <c r="C177" s="819"/>
      <c r="D177" s="819"/>
      <c r="E177" s="819"/>
      <c r="F177" s="819"/>
      <c r="G177" s="819"/>
      <c r="H177" s="819"/>
      <c r="I177" s="819"/>
    </row>
    <row r="178" spans="1:10" ht="88.5" customHeight="1">
      <c r="A178" s="286" t="s">
        <v>436</v>
      </c>
      <c r="B178" s="811" t="s">
        <v>667</v>
      </c>
      <c r="C178" s="811"/>
      <c r="D178" s="811"/>
      <c r="E178" s="811"/>
      <c r="F178" s="811"/>
      <c r="G178" s="811"/>
      <c r="H178" s="811"/>
      <c r="I178" s="811"/>
    </row>
    <row r="179" spans="1:10" ht="8.1" customHeight="1">
      <c r="A179" s="286"/>
      <c r="B179" s="283"/>
      <c r="C179" s="283"/>
      <c r="D179" s="283"/>
      <c r="E179" s="283"/>
      <c r="F179" s="283"/>
      <c r="G179" s="283"/>
      <c r="H179" s="283"/>
      <c r="I179" s="283"/>
    </row>
    <row r="180" spans="1:10" ht="72" customHeight="1">
      <c r="A180" s="286" t="s">
        <v>450</v>
      </c>
      <c r="B180" s="811" t="s">
        <v>451</v>
      </c>
      <c r="C180" s="811"/>
      <c r="D180" s="811"/>
      <c r="E180" s="811"/>
      <c r="F180" s="811"/>
      <c r="G180" s="811"/>
      <c r="H180" s="811"/>
      <c r="I180" s="811"/>
    </row>
    <row r="181" spans="1:10" ht="31.5" customHeight="1">
      <c r="A181" s="286"/>
      <c r="B181" s="277"/>
      <c r="C181" s="277"/>
      <c r="D181" s="277"/>
      <c r="E181" s="277"/>
      <c r="F181" s="277"/>
      <c r="G181" s="277"/>
      <c r="H181" s="277"/>
      <c r="I181" s="277"/>
    </row>
    <row r="182" spans="1:10" ht="31.5" customHeight="1">
      <c r="A182" s="286"/>
      <c r="B182" s="277"/>
      <c r="C182" s="277"/>
      <c r="D182" s="277"/>
      <c r="E182" s="277"/>
      <c r="F182" s="277"/>
      <c r="G182" s="277"/>
      <c r="H182" s="277"/>
      <c r="I182" s="277"/>
    </row>
    <row r="183" spans="1:10" ht="21" customHeight="1">
      <c r="A183" s="692" t="s">
        <v>400</v>
      </c>
      <c r="B183" s="692"/>
      <c r="C183" s="692"/>
      <c r="D183" s="692"/>
      <c r="E183" s="815" t="s">
        <v>400</v>
      </c>
      <c r="F183" s="815"/>
      <c r="G183" s="815"/>
      <c r="H183" s="815"/>
      <c r="I183" s="815"/>
      <c r="J183" s="70"/>
    </row>
    <row r="184" spans="1:10" ht="33" customHeight="1">
      <c r="A184" s="816" t="s">
        <v>401</v>
      </c>
      <c r="B184" s="816"/>
      <c r="C184" s="816"/>
      <c r="D184" s="816"/>
      <c r="E184" s="817" t="s">
        <v>686</v>
      </c>
      <c r="F184" s="817"/>
      <c r="G184" s="817"/>
      <c r="H184" s="817"/>
      <c r="I184" s="817"/>
      <c r="J184" s="70"/>
    </row>
    <row r="185" spans="1:10" ht="15.75">
      <c r="A185" s="279" t="s">
        <v>402</v>
      </c>
      <c r="B185" s="280"/>
      <c r="C185" s="280"/>
      <c r="D185" s="280"/>
      <c r="E185" s="280"/>
      <c r="F185" s="280"/>
      <c r="G185" s="280"/>
      <c r="H185" s="280"/>
      <c r="I185" s="281" t="s">
        <v>452</v>
      </c>
      <c r="J185" s="70"/>
    </row>
    <row r="186" spans="1:10" ht="15.75">
      <c r="A186" s="279"/>
      <c r="B186" s="280"/>
      <c r="C186" s="280"/>
      <c r="D186" s="280"/>
      <c r="E186" s="280"/>
      <c r="F186" s="280"/>
      <c r="G186" s="280"/>
      <c r="H186" s="280"/>
      <c r="I186" s="281"/>
      <c r="J186" s="70"/>
    </row>
    <row r="187" spans="1:10" ht="53.25" customHeight="1">
      <c r="A187" s="286" t="s">
        <v>437</v>
      </c>
      <c r="B187" s="811" t="s">
        <v>453</v>
      </c>
      <c r="C187" s="811"/>
      <c r="D187" s="811"/>
      <c r="E187" s="811"/>
      <c r="F187" s="811"/>
      <c r="G187" s="811"/>
      <c r="H187" s="811"/>
      <c r="I187" s="811"/>
    </row>
    <row r="188" spans="1:10" ht="15.75">
      <c r="A188" s="284"/>
      <c r="B188" s="283"/>
      <c r="C188" s="283"/>
      <c r="D188" s="283"/>
      <c r="E188" s="283"/>
      <c r="F188" s="283"/>
      <c r="G188" s="283"/>
      <c r="H188" s="283"/>
      <c r="I188" s="283"/>
    </row>
    <row r="189" spans="1:10" ht="21.95" customHeight="1">
      <c r="A189" s="283"/>
      <c r="B189" s="276"/>
      <c r="C189" s="290"/>
      <c r="D189" s="290"/>
      <c r="E189" s="290"/>
      <c r="F189" s="276"/>
      <c r="G189" s="290"/>
      <c r="H189" s="290"/>
      <c r="I189" s="290"/>
    </row>
    <row r="190" spans="1:10" ht="21.95" customHeight="1">
      <c r="A190" s="283"/>
      <c r="B190" s="291" t="s">
        <v>454</v>
      </c>
      <c r="C190" s="291"/>
      <c r="D190" s="291"/>
      <c r="E190" s="291"/>
      <c r="F190" s="291" t="s">
        <v>454</v>
      </c>
      <c r="G190" s="291"/>
      <c r="H190" s="291"/>
      <c r="I190" s="291"/>
    </row>
    <row r="191" spans="1:10" ht="35.25" customHeight="1">
      <c r="A191" s="283"/>
      <c r="B191" s="812" t="s">
        <v>401</v>
      </c>
      <c r="C191" s="812"/>
      <c r="D191" s="812"/>
      <c r="E191" s="812"/>
      <c r="F191" s="812" t="s">
        <v>686</v>
      </c>
      <c r="G191" s="812"/>
      <c r="H191" s="812"/>
      <c r="I191" s="812"/>
    </row>
    <row r="192" spans="1:10" ht="21.95" customHeight="1">
      <c r="A192" s="283"/>
      <c r="B192" s="292"/>
      <c r="C192" s="293"/>
      <c r="D192" s="293"/>
      <c r="E192" s="293"/>
      <c r="F192" s="294"/>
      <c r="G192" s="294"/>
      <c r="H192" s="294"/>
      <c r="I192" s="294"/>
    </row>
    <row r="193" spans="1:9" ht="21.95" customHeight="1">
      <c r="A193" s="283"/>
      <c r="B193" s="692" t="s">
        <v>455</v>
      </c>
      <c r="C193" s="692"/>
      <c r="D193" s="692"/>
      <c r="E193" s="692"/>
      <c r="F193" s="692" t="s">
        <v>455</v>
      </c>
      <c r="G193" s="692"/>
      <c r="H193" s="692"/>
      <c r="I193" s="692"/>
    </row>
    <row r="194" spans="1:9" ht="21.95" customHeight="1">
      <c r="A194" s="283"/>
      <c r="B194" s="276"/>
      <c r="C194" s="293"/>
      <c r="D194" s="293"/>
      <c r="E194" s="293"/>
      <c r="F194" s="276"/>
      <c r="G194" s="293"/>
      <c r="H194" s="293"/>
      <c r="I194" s="293"/>
    </row>
    <row r="195" spans="1:9" ht="21.95" customHeight="1">
      <c r="A195" s="283"/>
      <c r="B195" s="276"/>
      <c r="C195" s="293"/>
      <c r="D195" s="293"/>
      <c r="E195" s="293"/>
      <c r="F195" s="276"/>
      <c r="G195" s="293"/>
      <c r="H195" s="293"/>
      <c r="I195" s="293"/>
    </row>
    <row r="196" spans="1:9" ht="24.75" customHeight="1">
      <c r="A196" s="283"/>
      <c r="B196" s="280" t="s">
        <v>456</v>
      </c>
      <c r="C196" s="295"/>
      <c r="D196" s="280"/>
      <c r="E196" s="280"/>
      <c r="F196" s="813" t="s">
        <v>456</v>
      </c>
      <c r="G196" s="814"/>
      <c r="H196" s="814"/>
      <c r="I196" s="814"/>
    </row>
    <row r="197" spans="1:9" ht="21.95" customHeight="1">
      <c r="A197" s="283"/>
      <c r="B197" s="280" t="s">
        <v>5</v>
      </c>
      <c r="C197" s="295"/>
      <c r="D197" s="280"/>
      <c r="E197" s="280"/>
      <c r="F197" s="813" t="s">
        <v>5</v>
      </c>
      <c r="G197" s="814"/>
      <c r="H197" s="814"/>
      <c r="I197" s="814"/>
    </row>
    <row r="198" spans="1:9" ht="21.95" customHeight="1">
      <c r="A198" s="283"/>
      <c r="B198" s="291"/>
      <c r="C198" s="293"/>
      <c r="D198" s="293"/>
      <c r="E198" s="293"/>
      <c r="F198" s="291"/>
      <c r="G198" s="293"/>
      <c r="H198" s="293"/>
      <c r="I198" s="293"/>
    </row>
    <row r="199" spans="1:9" ht="21.95" customHeight="1">
      <c r="A199" s="283"/>
      <c r="B199" s="692" t="s">
        <v>457</v>
      </c>
      <c r="C199" s="692"/>
      <c r="D199" s="692"/>
      <c r="E199" s="692"/>
      <c r="F199" s="692" t="s">
        <v>457</v>
      </c>
      <c r="G199" s="692"/>
      <c r="H199" s="692"/>
      <c r="I199" s="692"/>
    </row>
    <row r="200" spans="1:9" ht="21.95" customHeight="1">
      <c r="A200" s="283"/>
      <c r="B200" s="280" t="s">
        <v>456</v>
      </c>
      <c r="C200" s="280"/>
      <c r="D200" s="280"/>
      <c r="E200" s="280"/>
      <c r="F200" s="280" t="s">
        <v>456</v>
      </c>
      <c r="G200" s="291"/>
      <c r="H200" s="291"/>
      <c r="I200" s="291"/>
    </row>
    <row r="201" spans="1:9" ht="21.95" customHeight="1">
      <c r="A201" s="283"/>
      <c r="B201" s="280" t="s">
        <v>5</v>
      </c>
      <c r="C201" s="280"/>
      <c r="D201" s="280"/>
      <c r="E201" s="280"/>
      <c r="F201" s="280" t="s">
        <v>5</v>
      </c>
      <c r="G201" s="283"/>
      <c r="H201" s="283"/>
      <c r="I201" s="283"/>
    </row>
    <row r="202" spans="1:9" ht="21.95" customHeight="1">
      <c r="A202" s="283"/>
      <c r="B202" s="283"/>
      <c r="C202" s="283"/>
      <c r="D202" s="283"/>
      <c r="E202" s="283"/>
      <c r="F202" s="283"/>
      <c r="G202" s="283"/>
      <c r="H202" s="283"/>
      <c r="I202" s="283"/>
    </row>
    <row r="203" spans="1:9" ht="21.95" customHeight="1">
      <c r="A203" s="283"/>
      <c r="B203" s="692" t="s">
        <v>596</v>
      </c>
      <c r="C203" s="692"/>
      <c r="D203" s="692"/>
      <c r="E203" s="692"/>
      <c r="F203" s="692" t="s">
        <v>596</v>
      </c>
      <c r="G203" s="692"/>
      <c r="H203" s="692"/>
      <c r="I203" s="692"/>
    </row>
    <row r="204" spans="1:9" ht="21.95" customHeight="1">
      <c r="A204" s="283"/>
      <c r="B204" s="280" t="s">
        <v>456</v>
      </c>
      <c r="C204" s="280"/>
      <c r="D204" s="280"/>
      <c r="E204" s="280"/>
      <c r="F204" s="280" t="s">
        <v>456</v>
      </c>
      <c r="G204" s="291"/>
      <c r="H204" s="291"/>
      <c r="I204" s="291"/>
    </row>
    <row r="205" spans="1:9" ht="21.95" customHeight="1">
      <c r="A205" s="283"/>
      <c r="B205" s="280" t="s">
        <v>5</v>
      </c>
      <c r="C205" s="280"/>
      <c r="D205" s="280"/>
      <c r="E205" s="280"/>
      <c r="F205" s="280" t="s">
        <v>5</v>
      </c>
      <c r="G205" s="283"/>
      <c r="H205" s="283"/>
      <c r="I205" s="283"/>
    </row>
    <row r="206" spans="1:9" ht="21.95" customHeight="1">
      <c r="A206" s="283"/>
      <c r="B206" s="280"/>
      <c r="C206" s="280"/>
      <c r="D206" s="280"/>
      <c r="E206" s="280"/>
      <c r="F206" s="280"/>
      <c r="G206" s="283"/>
      <c r="H206" s="283"/>
      <c r="I206" s="283"/>
    </row>
    <row r="207" spans="1:9" ht="21.95" customHeight="1">
      <c r="A207" s="283"/>
      <c r="B207" s="280"/>
      <c r="C207" s="280"/>
      <c r="D207" s="280"/>
      <c r="E207" s="280"/>
      <c r="F207" s="280"/>
      <c r="G207" s="283"/>
      <c r="H207" s="283"/>
      <c r="I207" s="283"/>
    </row>
    <row r="208" spans="1:9" ht="21.95" customHeight="1">
      <c r="A208" s="283"/>
      <c r="B208" s="280"/>
      <c r="C208" s="280"/>
      <c r="D208" s="280"/>
      <c r="E208" s="280"/>
      <c r="F208" s="280"/>
      <c r="G208" s="283"/>
      <c r="H208" s="283"/>
      <c r="I208" s="283"/>
    </row>
    <row r="209" spans="1:9" ht="21.95" customHeight="1">
      <c r="A209" s="283"/>
      <c r="B209" s="280"/>
      <c r="C209" s="280"/>
      <c r="D209" s="280"/>
      <c r="E209" s="280"/>
      <c r="F209" s="280"/>
      <c r="G209" s="283"/>
      <c r="H209" s="283"/>
      <c r="I209" s="283"/>
    </row>
    <row r="210" spans="1:9" ht="21.95" customHeight="1">
      <c r="A210" s="283"/>
      <c r="B210" s="280"/>
      <c r="C210" s="280"/>
      <c r="D210" s="280"/>
      <c r="E210" s="280"/>
      <c r="F210" s="280"/>
      <c r="G210" s="283"/>
      <c r="H210" s="283"/>
      <c r="I210" s="283"/>
    </row>
    <row r="211" spans="1:9" ht="21.95" customHeight="1">
      <c r="A211" s="283"/>
      <c r="B211" s="280"/>
      <c r="C211" s="280"/>
      <c r="D211" s="280"/>
      <c r="E211" s="280"/>
      <c r="F211" s="280"/>
      <c r="G211" s="283"/>
      <c r="H211" s="283"/>
      <c r="I211" s="283"/>
    </row>
    <row r="212" spans="1:9" ht="21.95" customHeight="1">
      <c r="A212" s="283"/>
      <c r="B212" s="280"/>
      <c r="C212" s="280"/>
      <c r="D212" s="280"/>
      <c r="E212" s="280"/>
      <c r="F212" s="280"/>
      <c r="G212" s="283"/>
      <c r="H212" s="283"/>
      <c r="I212" s="283"/>
    </row>
    <row r="213" spans="1:9" ht="21.95" customHeight="1">
      <c r="A213" s="283"/>
      <c r="B213" s="280"/>
      <c r="C213" s="280"/>
      <c r="D213" s="280"/>
      <c r="E213" s="280"/>
      <c r="F213" s="280"/>
      <c r="G213" s="283"/>
      <c r="H213" s="283"/>
      <c r="I213" s="283"/>
    </row>
    <row r="214" spans="1:9" ht="21.95" customHeight="1">
      <c r="A214" s="283"/>
      <c r="B214" s="280"/>
      <c r="C214" s="280"/>
      <c r="D214" s="280"/>
      <c r="E214" s="280"/>
      <c r="F214" s="280"/>
      <c r="G214" s="283"/>
      <c r="H214" s="283"/>
      <c r="I214" s="283"/>
    </row>
    <row r="215" spans="1:9" ht="21.95" customHeight="1">
      <c r="A215" s="283"/>
      <c r="B215" s="280"/>
      <c r="C215" s="280"/>
      <c r="D215" s="280"/>
      <c r="E215" s="280"/>
      <c r="F215" s="280"/>
      <c r="G215" s="283"/>
      <c r="H215" s="283"/>
      <c r="I215" s="283"/>
    </row>
    <row r="216" spans="1:9" ht="21.95" customHeight="1">
      <c r="A216" s="283"/>
      <c r="B216" s="280"/>
      <c r="C216" s="280"/>
      <c r="D216" s="280"/>
      <c r="E216" s="280"/>
      <c r="F216" s="280"/>
      <c r="G216" s="283"/>
      <c r="H216" s="283"/>
      <c r="I216" s="283"/>
    </row>
    <row r="217" spans="1:9" ht="21.95" customHeight="1">
      <c r="A217" s="283"/>
      <c r="B217" s="280"/>
      <c r="C217" s="280"/>
      <c r="D217" s="280"/>
      <c r="E217" s="280"/>
      <c r="F217" s="280"/>
      <c r="G217" s="283"/>
      <c r="H217" s="283"/>
      <c r="I217" s="283"/>
    </row>
    <row r="218" spans="1:9" ht="15.75" customHeight="1">
      <c r="A218" s="283"/>
      <c r="B218" s="280"/>
      <c r="C218" s="280"/>
      <c r="D218" s="280"/>
      <c r="E218" s="280"/>
      <c r="F218" s="280"/>
      <c r="G218" s="283"/>
      <c r="H218" s="283"/>
      <c r="I218" s="283"/>
    </row>
    <row r="219" spans="1:9" ht="15.75">
      <c r="A219" s="296"/>
      <c r="B219" s="296"/>
      <c r="C219" s="296"/>
      <c r="D219" s="296"/>
      <c r="E219" s="296"/>
      <c r="F219" s="296"/>
      <c r="G219" s="296"/>
      <c r="H219" s="296"/>
      <c r="I219" s="296"/>
    </row>
    <row r="220" spans="1:9" ht="15.75">
      <c r="A220" s="279" t="s">
        <v>402</v>
      </c>
      <c r="B220" s="280"/>
      <c r="C220" s="280"/>
      <c r="D220" s="280"/>
      <c r="E220" s="280"/>
      <c r="F220" s="280"/>
      <c r="G220" s="280"/>
      <c r="H220" s="280"/>
      <c r="I220" s="281" t="s">
        <v>458</v>
      </c>
    </row>
    <row r="221" spans="1:9" ht="15.75">
      <c r="A221" s="283"/>
      <c r="B221" s="283"/>
      <c r="C221" s="283"/>
      <c r="D221" s="283"/>
      <c r="E221" s="283"/>
      <c r="F221" s="283"/>
      <c r="G221" s="283"/>
      <c r="H221" s="283"/>
      <c r="I221" s="283"/>
    </row>
    <row r="222" spans="1:9" ht="15.75">
      <c r="A222" s="283"/>
      <c r="B222" s="283"/>
      <c r="C222" s="283"/>
      <c r="D222" s="283"/>
      <c r="E222" s="283"/>
      <c r="F222" s="283"/>
      <c r="G222" s="283"/>
      <c r="H222" s="283"/>
      <c r="I222" s="283"/>
    </row>
    <row r="223" spans="1:9" ht="15.75">
      <c r="A223" s="283"/>
      <c r="B223" s="283"/>
      <c r="C223" s="283"/>
      <c r="D223" s="283"/>
      <c r="E223" s="283"/>
      <c r="F223" s="283"/>
      <c r="G223" s="283"/>
      <c r="H223" s="283"/>
      <c r="I223" s="283"/>
    </row>
    <row r="224" spans="1:9" ht="15.75">
      <c r="A224" s="283"/>
      <c r="B224" s="283"/>
      <c r="C224" s="283"/>
      <c r="D224" s="283"/>
      <c r="E224" s="283"/>
      <c r="F224" s="283"/>
      <c r="G224" s="283"/>
      <c r="H224" s="283"/>
      <c r="I224" s="283"/>
    </row>
    <row r="225" spans="1:9" ht="15.75">
      <c r="A225" s="283"/>
      <c r="B225" s="283"/>
      <c r="C225" s="283"/>
      <c r="D225" s="283"/>
      <c r="E225" s="283"/>
      <c r="F225" s="283"/>
      <c r="G225" s="283"/>
      <c r="H225" s="283"/>
      <c r="I225" s="283"/>
    </row>
    <row r="226" spans="1:9" ht="15.75">
      <c r="A226" s="283"/>
      <c r="B226" s="283"/>
      <c r="C226" s="283"/>
      <c r="D226" s="283"/>
      <c r="E226" s="283"/>
      <c r="F226" s="283"/>
      <c r="G226" s="283"/>
      <c r="H226" s="283"/>
      <c r="I226" s="283"/>
    </row>
    <row r="227" spans="1:9" ht="15.75">
      <c r="A227" s="283"/>
      <c r="B227" s="283"/>
      <c r="C227" s="283"/>
      <c r="D227" s="283"/>
      <c r="E227" s="283"/>
      <c r="F227" s="283"/>
      <c r="G227" s="283"/>
      <c r="H227" s="283"/>
      <c r="I227" s="283"/>
    </row>
    <row r="228" spans="1:9" ht="15.75">
      <c r="A228" s="283"/>
      <c r="B228" s="283"/>
      <c r="C228" s="283"/>
      <c r="D228" s="283"/>
      <c r="E228" s="283"/>
      <c r="F228" s="283"/>
      <c r="G228" s="283"/>
      <c r="H228" s="283"/>
      <c r="I228" s="283"/>
    </row>
    <row r="229" spans="1:9" ht="15.75">
      <c r="A229" s="283"/>
      <c r="B229" s="283"/>
      <c r="C229" s="283"/>
      <c r="D229" s="283"/>
      <c r="E229" s="283"/>
      <c r="F229" s="283"/>
      <c r="G229" s="283"/>
      <c r="H229" s="283"/>
      <c r="I229" s="283"/>
    </row>
    <row r="230" spans="1:9" ht="15.75">
      <c r="A230" s="283"/>
      <c r="B230" s="283"/>
      <c r="C230" s="283"/>
      <c r="D230" s="283"/>
      <c r="E230" s="283"/>
      <c r="F230" s="283"/>
      <c r="G230" s="283"/>
      <c r="H230" s="283"/>
      <c r="I230" s="283"/>
    </row>
    <row r="231" spans="1:9" ht="15.75">
      <c r="A231" s="283"/>
      <c r="B231" s="283"/>
      <c r="C231" s="283"/>
      <c r="D231" s="283"/>
      <c r="E231" s="283"/>
      <c r="F231" s="283"/>
      <c r="G231" s="283"/>
      <c r="H231" s="283"/>
      <c r="I231" s="283"/>
    </row>
    <row r="232" spans="1:9" ht="15.75">
      <c r="A232" s="283"/>
      <c r="B232" s="283"/>
      <c r="C232" s="283"/>
      <c r="D232" s="283"/>
      <c r="E232" s="283"/>
      <c r="F232" s="283"/>
      <c r="G232" s="283"/>
      <c r="H232" s="283"/>
      <c r="I232" s="283"/>
    </row>
    <row r="233" spans="1:9" ht="15.75">
      <c r="A233" s="283"/>
      <c r="B233" s="283"/>
      <c r="C233" s="283"/>
      <c r="D233" s="283"/>
      <c r="E233" s="283"/>
      <c r="F233" s="283"/>
      <c r="G233" s="283"/>
      <c r="H233" s="283"/>
      <c r="I233" s="283"/>
    </row>
  </sheetData>
  <sheetProtection algorithmName="SHA-512" hashValue="BhKvXLIrSQFhvJThS4WVkCXEoKujQFm1S28xl5lMTfW97MK/oGfJy2S+EQFQlOOvZxVvdbpgGwSPumcgBYk/1A==" saltValue="3USQel7Gkav5XZKtWJoJOQ==" spinCount="100000" sheet="1" formatColumns="0" formatRows="0" selectLockedCells="1" selectUnlockedCells="1"/>
  <customSheetViews>
    <customSheetView guid="{5982E4F6-2741-4983-9AAD-9E9A4EC68F1C}" showPageBreaks="1" fitToPage="1" printArea="1" view="pageBreakPreview" topLeftCell="A49">
      <selection activeCell="A50" sqref="A50:I50"/>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7706378E-40E2-4583-90AF-E6E1DCB3696C}"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72B383D4-8341-48BE-BBCC-63C6785ABF81}" showPageBreaks="1" fitToPage="1" printArea="1" view="pageBreakPreview" topLeftCell="A25">
      <selection activeCell="A41" sqref="A41:I41"/>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347D9A5E-5167-4CD7-A121-BEAF211F64E4}"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5"/>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BA86FE7A-199D-4ABD-A444-AE6BFDF4BCC9}" scale="115" showPageBreaks="1" fitToPage="1" printArea="1" view="pageBreakPreview" topLeftCell="A28">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22"/>
      <headerFooter alignWithMargins="0">
        <oddFooter>&amp;C&amp;A</oddFooter>
      </headerFooter>
    </customSheetView>
    <customSheetView guid="{47D52ECC-373D-4A7A-838F-7112A4A0A94F}"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3"/>
      <headerFooter alignWithMargins="0">
        <oddFooter>&amp;C&amp;A</oddFooter>
      </headerFooter>
    </customSheetView>
    <customSheetView guid="{FB41F969-87BE-4AD1-A99C-A5F9EA1C8FCB}"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9" fitToHeight="0" orientation="portrait" r:id="rId24"/>
      <headerFooter alignWithMargins="0">
        <oddFooter>&amp;C&amp;A</oddFooter>
      </headerFooter>
    </customSheetView>
    <customSheetView guid="{ADE88D87-5562-48EE-BF31-884D2436B74F}" showPageBreaks="1" fitToPage="1" printArea="1" view="pageBreakPreview" topLeftCell="A76">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5"/>
      <headerFooter alignWithMargins="0">
        <oddFooter>&amp;C&amp;A</oddFooter>
      </headerFooter>
    </customSheetView>
    <customSheetView guid="{EDBE2C29-D6BD-4752-9427-B80DA0681C38}" showPageBreaks="1" fitToPage="1" printArea="1" view="pageBreakPreview" topLeftCell="A40">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6"/>
      <headerFooter alignWithMargins="0">
        <oddFooter>&amp;C&amp;A</oddFooter>
      </headerFooter>
    </customSheetView>
  </customSheetViews>
  <mergeCells count="121">
    <mergeCell ref="B66:I66"/>
    <mergeCell ref="C83:I83"/>
    <mergeCell ref="A1:I1"/>
    <mergeCell ref="B2:I2"/>
    <mergeCell ref="B3:I3"/>
    <mergeCell ref="B4:I4"/>
    <mergeCell ref="B5:I5"/>
    <mergeCell ref="B6:I6"/>
    <mergeCell ref="A41:I41"/>
    <mergeCell ref="A48:D48"/>
    <mergeCell ref="E48:I48"/>
    <mergeCell ref="A42:I42"/>
    <mergeCell ref="A43:I43"/>
    <mergeCell ref="A47:D47"/>
    <mergeCell ref="E47:I47"/>
    <mergeCell ref="A44:I44"/>
    <mergeCell ref="A45:I45"/>
    <mergeCell ref="A68:I68"/>
    <mergeCell ref="B70:I70"/>
    <mergeCell ref="A31:I31"/>
    <mergeCell ref="A32:I32"/>
    <mergeCell ref="A33:I33"/>
    <mergeCell ref="A34:I34"/>
    <mergeCell ref="A35:I35"/>
    <mergeCell ref="A40:I40"/>
    <mergeCell ref="A36:I36"/>
    <mergeCell ref="A37:I37"/>
    <mergeCell ref="A38:I38"/>
    <mergeCell ref="A39:I39"/>
    <mergeCell ref="A56:I56"/>
    <mergeCell ref="B58:I58"/>
    <mergeCell ref="C64:I64"/>
    <mergeCell ref="A50:I50"/>
    <mergeCell ref="A52:I52"/>
    <mergeCell ref="A54:I54"/>
    <mergeCell ref="C60:I60"/>
    <mergeCell ref="C62:I62"/>
    <mergeCell ref="A91:D91"/>
    <mergeCell ref="E91:I91"/>
    <mergeCell ref="A94:I94"/>
    <mergeCell ref="B96:I96"/>
    <mergeCell ref="B98:I98"/>
    <mergeCell ref="B100:I100"/>
    <mergeCell ref="E72:I72"/>
    <mergeCell ref="A73:D73"/>
    <mergeCell ref="E73:I73"/>
    <mergeCell ref="C86:I86"/>
    <mergeCell ref="C75:I75"/>
    <mergeCell ref="C77:I77"/>
    <mergeCell ref="C79:I79"/>
    <mergeCell ref="C81:I81"/>
    <mergeCell ref="C85:I85"/>
    <mergeCell ref="B88:I88"/>
    <mergeCell ref="A90:D90"/>
    <mergeCell ref="E90:I90"/>
    <mergeCell ref="A72:D72"/>
    <mergeCell ref="A114:D114"/>
    <mergeCell ref="E114:I114"/>
    <mergeCell ref="B117:I117"/>
    <mergeCell ref="A119:I119"/>
    <mergeCell ref="B121:I121"/>
    <mergeCell ref="B123:I123"/>
    <mergeCell ref="A102:I102"/>
    <mergeCell ref="B104:I104"/>
    <mergeCell ref="B106:I106"/>
    <mergeCell ref="A108:I108"/>
    <mergeCell ref="B110:I110"/>
    <mergeCell ref="A113:D113"/>
    <mergeCell ref="E113:I113"/>
    <mergeCell ref="A137:D137"/>
    <mergeCell ref="E137:I137"/>
    <mergeCell ref="B141:I141"/>
    <mergeCell ref="B142:I142"/>
    <mergeCell ref="B143:I143"/>
    <mergeCell ref="B144:I144"/>
    <mergeCell ref="A125:I125"/>
    <mergeCell ref="A127:I127"/>
    <mergeCell ref="A129:I129"/>
    <mergeCell ref="B131:I131"/>
    <mergeCell ref="B133:I133"/>
    <mergeCell ref="A136:D136"/>
    <mergeCell ref="E136:I136"/>
    <mergeCell ref="A154:D154"/>
    <mergeCell ref="E154:I154"/>
    <mergeCell ref="A155:D155"/>
    <mergeCell ref="E155:I155"/>
    <mergeCell ref="B150:I150"/>
    <mergeCell ref="B159:I159"/>
    <mergeCell ref="B145:I145"/>
    <mergeCell ref="B147:I147"/>
    <mergeCell ref="B146:I146"/>
    <mergeCell ref="B148:I148"/>
    <mergeCell ref="B149:I149"/>
    <mergeCell ref="B151:I151"/>
    <mergeCell ref="B158:I158"/>
    <mergeCell ref="B173:I173"/>
    <mergeCell ref="B175:I175"/>
    <mergeCell ref="B178:I178"/>
    <mergeCell ref="B180:I180"/>
    <mergeCell ref="A183:D183"/>
    <mergeCell ref="E183:I183"/>
    <mergeCell ref="A184:D184"/>
    <mergeCell ref="E184:I184"/>
    <mergeCell ref="B161:I161"/>
    <mergeCell ref="A163:I163"/>
    <mergeCell ref="A165:I165"/>
    <mergeCell ref="A167:I167"/>
    <mergeCell ref="B169:I169"/>
    <mergeCell ref="B171:I171"/>
    <mergeCell ref="B177:I177"/>
    <mergeCell ref="B199:E199"/>
    <mergeCell ref="F199:I199"/>
    <mergeCell ref="B203:E203"/>
    <mergeCell ref="F203:I203"/>
    <mergeCell ref="B187:I187"/>
    <mergeCell ref="B191:E191"/>
    <mergeCell ref="F191:I191"/>
    <mergeCell ref="B193:E193"/>
    <mergeCell ref="F196:I196"/>
    <mergeCell ref="F197:I197"/>
    <mergeCell ref="F193:I193"/>
  </mergeCells>
  <printOptions horizontalCentered="1"/>
  <pageMargins left="0.75" right="0.75" top="0.68" bottom="0.19" header="0.5" footer="0.15"/>
  <pageSetup paperSize="9" scale="88" fitToHeight="0" orientation="portrait" r:id="rId27"/>
  <headerFooter alignWithMargins="0">
    <oddFooter>&amp;C&amp;A</oddFooter>
  </headerFooter>
  <rowBreaks count="7" manualBreakCount="7">
    <brk id="49" max="8" man="1"/>
    <brk id="74" max="8" man="1"/>
    <brk id="92" max="8" man="1"/>
    <brk id="115" max="8" man="1"/>
    <brk id="138" max="8" man="1"/>
    <brk id="156" max="8" man="1"/>
    <brk id="185" max="8" man="1"/>
  </rowBreaks>
  <drawing r:id="rId28"/>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2">
    <tabColor indexed="24"/>
    <pageSetUpPr fitToPage="1"/>
  </sheetPr>
  <dimension ref="A1:AE125"/>
  <sheetViews>
    <sheetView showGridLines="0" view="pageBreakPreview" topLeftCell="A7" zoomScaleNormal="100" zoomScaleSheetLayoutView="100" workbookViewId="0">
      <selection activeCell="E20" sqref="E20"/>
    </sheetView>
  </sheetViews>
  <sheetFormatPr defaultColWidth="9.140625" defaultRowHeight="16.5"/>
  <cols>
    <col min="1" max="1" width="12.140625" style="30" customWidth="1"/>
    <col min="2" max="2" width="36.42578125" style="30" customWidth="1"/>
    <col min="3" max="3" width="11.42578125" style="30" customWidth="1"/>
    <col min="4" max="4" width="27.7109375" style="30" customWidth="1"/>
    <col min="5" max="5" width="39.28515625" style="43" customWidth="1"/>
    <col min="6" max="7" width="9.140625" style="232"/>
    <col min="8" max="8" width="0" style="232" hidden="1" customWidth="1"/>
    <col min="9" max="9" width="9.140625" style="232"/>
    <col min="10" max="10" width="0" style="232" hidden="1" customWidth="1"/>
    <col min="11" max="31" width="9.140625" style="232"/>
    <col min="32" max="16384" width="9.140625" style="26"/>
  </cols>
  <sheetData>
    <row r="1" spans="1:31" ht="38.25" customHeight="1">
      <c r="A1" s="689" t="str">
        <f>'Attach 3(JV)'!A1</f>
        <v>Specification No. :5002002172/SUB-STATION(EXCLUDIN/DOM/A06-CC CS -7</v>
      </c>
      <c r="B1" s="689"/>
      <c r="C1" s="689"/>
      <c r="D1" s="689"/>
      <c r="E1" s="373" t="str">
        <f>"Attachment-15 " &amp; 'Attach 3(JV)'!AT1</f>
        <v xml:space="preserve">Attachment-15 </v>
      </c>
      <c r="F1" s="231"/>
      <c r="G1" s="231"/>
      <c r="H1" s="231"/>
      <c r="I1" s="231"/>
      <c r="J1" s="231"/>
      <c r="K1" s="231"/>
      <c r="L1" s="231"/>
      <c r="M1" s="231"/>
      <c r="N1" s="231"/>
      <c r="O1" s="231"/>
      <c r="P1" s="231"/>
      <c r="Q1" s="231"/>
      <c r="R1" s="231"/>
      <c r="S1" s="231"/>
      <c r="T1" s="231"/>
      <c r="U1" s="231"/>
      <c r="V1" s="231"/>
      <c r="W1" s="231"/>
      <c r="X1" s="231"/>
      <c r="Y1" s="231"/>
      <c r="Z1" s="231"/>
      <c r="AA1" s="231"/>
      <c r="AB1" s="231"/>
      <c r="AC1" s="231"/>
      <c r="AD1" s="231"/>
      <c r="AE1" s="231"/>
    </row>
    <row r="2" spans="1:31" ht="12" customHeight="1"/>
    <row r="3" spans="1:31" ht="139.9" customHeight="1">
      <c r="A3" s="759" t="str">
        <f>Basic!B1</f>
        <v>400kV AIS Substation Extension Package SS88 for i) Extension of 400/220kV Fategarh-III PS under Grant of 400kV &amp; 220kV bays to RE generators at Fatehgarh-III (erstwhile Ramgarh-II) PS under ISTS, ii) Extn. of 400kV Bhadla-II PS  &amp; Extn. of 400kV Fatehgarh-II PS under Implementation of 400kV bays for RE generators at Bhadla-II PS, Fatehgarh-II and iii) Extn. of 400/220kV Fatehgarh-III PS under Implementation of 400kV bays for RE generators at Fatehgarh-III (erstwhile Ramgarh-II) PS</v>
      </c>
      <c r="B3" s="760"/>
      <c r="C3" s="760"/>
      <c r="D3" s="760"/>
      <c r="E3" s="760"/>
      <c r="F3" s="231"/>
      <c r="G3" s="231"/>
      <c r="H3" s="231"/>
      <c r="I3" s="231"/>
      <c r="J3" s="231"/>
      <c r="K3" s="231"/>
      <c r="L3" s="231"/>
      <c r="M3" s="231"/>
      <c r="N3" s="231"/>
      <c r="O3" s="231"/>
      <c r="P3" s="231"/>
      <c r="Q3" s="231"/>
      <c r="R3" s="231"/>
      <c r="S3" s="231"/>
      <c r="T3" s="231"/>
      <c r="U3" s="231"/>
      <c r="V3" s="231"/>
      <c r="W3" s="231"/>
      <c r="X3" s="231"/>
      <c r="Y3" s="231"/>
      <c r="Z3" s="231"/>
      <c r="AA3" s="231"/>
      <c r="AB3" s="231"/>
      <c r="AC3" s="231"/>
      <c r="AD3" s="231"/>
      <c r="AE3" s="231"/>
    </row>
    <row r="4" spans="1:31" ht="9" customHeight="1">
      <c r="A4" s="29"/>
      <c r="F4" s="231"/>
      <c r="G4" s="231"/>
      <c r="H4" s="231"/>
      <c r="I4" s="231"/>
      <c r="J4" s="231"/>
      <c r="K4" s="231"/>
      <c r="L4" s="231"/>
      <c r="M4" s="231"/>
      <c r="N4" s="231"/>
      <c r="O4" s="231"/>
      <c r="P4" s="231"/>
      <c r="Q4" s="231"/>
      <c r="R4" s="231"/>
      <c r="S4" s="231"/>
      <c r="T4" s="231"/>
      <c r="U4" s="231"/>
      <c r="V4" s="231"/>
      <c r="W4" s="231"/>
      <c r="X4" s="231"/>
      <c r="Y4" s="231"/>
      <c r="Z4" s="231"/>
      <c r="AA4" s="231"/>
      <c r="AB4" s="231"/>
      <c r="AC4" s="231"/>
      <c r="AD4" s="231"/>
      <c r="AE4" s="231"/>
    </row>
    <row r="5" spans="1:31" ht="46.5" customHeight="1">
      <c r="A5" s="862" t="s">
        <v>719</v>
      </c>
      <c r="B5" s="862"/>
      <c r="C5" s="862"/>
      <c r="D5" s="862"/>
      <c r="E5" s="862"/>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row>
    <row r="6" spans="1:31">
      <c r="A6" s="33"/>
      <c r="F6" s="231"/>
      <c r="G6" s="231"/>
      <c r="H6" s="231"/>
      <c r="I6" s="231"/>
      <c r="J6" s="231"/>
      <c r="K6" s="231"/>
      <c r="L6" s="231"/>
      <c r="M6" s="231"/>
      <c r="N6" s="231"/>
      <c r="O6" s="231"/>
      <c r="P6" s="231"/>
      <c r="Q6" s="231"/>
      <c r="R6" s="231"/>
      <c r="S6" s="231"/>
      <c r="T6" s="231"/>
      <c r="U6" s="231"/>
      <c r="V6" s="231"/>
      <c r="W6" s="231"/>
      <c r="X6" s="231"/>
      <c r="Y6" s="231"/>
      <c r="Z6" s="231"/>
      <c r="AA6" s="231"/>
      <c r="AB6" s="231"/>
      <c r="AC6" s="231"/>
      <c r="AD6" s="231"/>
      <c r="AE6" s="231"/>
    </row>
    <row r="7" spans="1:31" ht="20.100000000000001" customHeight="1">
      <c r="A7" s="34"/>
      <c r="E7" s="16" t="str">
        <f>'Attach 3(JV)'!E7</f>
        <v>To:</v>
      </c>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row>
    <row r="8" spans="1:31" ht="36" customHeight="1">
      <c r="A8" s="677" t="str">
        <f>'Attach 3(JV)'!A7</f>
        <v>Bidder’s Name and Address (Sole Bidder) :</v>
      </c>
      <c r="B8" s="677"/>
      <c r="C8" s="677"/>
      <c r="D8" s="677"/>
      <c r="E8" s="78" t="str">
        <f>'Attach 3(JV)'!E8</f>
        <v>Contract Services</v>
      </c>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row>
    <row r="9" spans="1:31">
      <c r="A9" s="695" t="str">
        <f>'Attach 3(JV)'!A8</f>
        <v/>
      </c>
      <c r="B9" s="695"/>
      <c r="C9" s="517"/>
      <c r="D9" s="517"/>
      <c r="E9" s="78"/>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row>
    <row r="10" spans="1:31" ht="20.100000000000001" customHeight="1">
      <c r="A10" s="14" t="s">
        <v>345</v>
      </c>
      <c r="B10" s="863" t="str">
        <f>'Attach 3(JV)'!B9:D9</f>
        <v/>
      </c>
      <c r="C10" s="863"/>
      <c r="D10" s="863"/>
      <c r="E10" s="78" t="str">
        <f>'Attach 3(JV)'!E9</f>
        <v>Power Grid Corporation of India Ltd.,</v>
      </c>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row>
    <row r="11" spans="1:31" ht="20.100000000000001" customHeight="1">
      <c r="A11" s="14" t="s">
        <v>347</v>
      </c>
      <c r="B11" s="691" t="str">
        <f>'Attach 3(JV)'!B10:D10</f>
        <v/>
      </c>
      <c r="C11" s="691"/>
      <c r="D11" s="691"/>
      <c r="E11" s="78" t="str">
        <f>'Attach 3(JV)'!E10</f>
        <v>"Saudamini", Plot No. 2, Sector 29</v>
      </c>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row>
    <row r="12" spans="1:31" ht="17.25" customHeight="1">
      <c r="B12" s="691" t="str">
        <f>'Attach 3(JV)'!B11:D11</f>
        <v/>
      </c>
      <c r="C12" s="691"/>
      <c r="D12" s="691"/>
      <c r="E12" s="78" t="str">
        <f>'Attach 3(JV)'!E11</f>
        <v>Gurgaon (Haryana) - 122001</v>
      </c>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row>
    <row r="13" spans="1:31" ht="17.25" customHeight="1">
      <c r="A13" s="33"/>
      <c r="B13" s="691" t="str">
        <f>'Attach 3(JV)'!B12</f>
        <v/>
      </c>
      <c r="C13" s="691"/>
      <c r="D13" s="691"/>
      <c r="E13" s="78"/>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row>
    <row r="14" spans="1:31" ht="13.5" customHeight="1">
      <c r="A14" s="33"/>
      <c r="B14" s="691"/>
      <c r="C14" s="691"/>
      <c r="D14" s="69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row>
    <row r="15" spans="1:31" ht="17.25" customHeight="1">
      <c r="A15" s="30" t="s">
        <v>340</v>
      </c>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row>
    <row r="16" spans="1:31" ht="8.25" hidden="1" customHeight="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row>
    <row r="17" spans="1:31" ht="56.25" customHeight="1">
      <c r="A17" s="233" t="s">
        <v>388</v>
      </c>
      <c r="B17" s="851" t="s">
        <v>389</v>
      </c>
      <c r="C17" s="851"/>
      <c r="D17" s="851"/>
      <c r="E17" s="851"/>
      <c r="F17" s="231"/>
      <c r="G17" s="231"/>
      <c r="H17" s="231"/>
      <c r="I17" s="231"/>
      <c r="J17" s="231"/>
      <c r="K17" s="231"/>
      <c r="L17" s="231"/>
      <c r="M17" s="231"/>
      <c r="N17" s="231"/>
      <c r="O17" s="231"/>
      <c r="P17" s="231"/>
      <c r="Q17" s="231"/>
      <c r="R17" s="231"/>
      <c r="S17" s="231"/>
      <c r="T17" s="231"/>
      <c r="U17" s="231"/>
      <c r="V17" s="231"/>
      <c r="W17" s="231"/>
      <c r="X17" s="231"/>
      <c r="Y17" s="231"/>
      <c r="Z17" s="231"/>
      <c r="AA17" s="231"/>
      <c r="AB17" s="231"/>
      <c r="AC17" s="231"/>
      <c r="AD17" s="231"/>
      <c r="AE17" s="231"/>
    </row>
    <row r="18" spans="1:31" ht="16.5" customHeight="1">
      <c r="A18" s="234"/>
      <c r="B18" s="855" t="s">
        <v>727</v>
      </c>
      <c r="C18" s="855"/>
      <c r="D18" s="855"/>
      <c r="E18" s="855"/>
      <c r="F18" s="231"/>
      <c r="G18" s="231"/>
      <c r="H18" s="231"/>
      <c r="I18" s="231"/>
      <c r="J18" s="231"/>
      <c r="K18" s="231"/>
      <c r="L18" s="231"/>
      <c r="M18" s="231"/>
      <c r="N18" s="231"/>
      <c r="O18" s="231"/>
      <c r="P18" s="231"/>
      <c r="Q18" s="231"/>
      <c r="R18" s="231"/>
      <c r="S18" s="231"/>
      <c r="T18" s="231"/>
      <c r="U18" s="231"/>
      <c r="V18" s="231"/>
      <c r="W18" s="231"/>
      <c r="X18" s="231"/>
      <c r="Y18" s="231"/>
      <c r="Z18" s="231"/>
      <c r="AA18" s="231"/>
      <c r="AB18" s="231"/>
      <c r="AC18" s="231"/>
      <c r="AD18" s="231"/>
      <c r="AE18" s="231"/>
    </row>
    <row r="19" spans="1:31" ht="18.75">
      <c r="A19" s="234"/>
      <c r="B19" s="864" t="s">
        <v>728</v>
      </c>
      <c r="C19" s="865"/>
      <c r="D19" s="866"/>
      <c r="E19" s="580"/>
      <c r="F19" s="231"/>
      <c r="G19" s="231"/>
      <c r="H19" s="231"/>
      <c r="I19" s="231"/>
      <c r="J19" s="231"/>
      <c r="K19" s="231"/>
      <c r="L19" s="231"/>
      <c r="M19" s="231"/>
      <c r="N19" s="231"/>
      <c r="O19" s="231"/>
      <c r="P19" s="231"/>
      <c r="Q19" s="231"/>
      <c r="R19" s="231"/>
      <c r="S19" s="231"/>
      <c r="T19" s="231"/>
      <c r="U19" s="231"/>
      <c r="V19" s="231"/>
      <c r="W19" s="231"/>
      <c r="X19" s="231"/>
      <c r="Y19" s="231"/>
      <c r="Z19" s="231"/>
      <c r="AA19" s="231"/>
      <c r="AB19" s="231"/>
      <c r="AC19" s="231"/>
      <c r="AD19" s="231"/>
      <c r="AE19" s="231"/>
    </row>
    <row r="20" spans="1:31" ht="18" customHeight="1">
      <c r="B20" s="867" t="s">
        <v>731</v>
      </c>
      <c r="C20" s="868"/>
      <c r="D20" s="869"/>
      <c r="E20" s="153"/>
      <c r="F20" s="231"/>
      <c r="G20" s="231"/>
      <c r="H20" s="231"/>
      <c r="I20" s="231"/>
      <c r="J20" s="231"/>
      <c r="K20" s="231"/>
      <c r="L20" s="231"/>
      <c r="M20" s="231"/>
      <c r="N20" s="231"/>
      <c r="O20" s="231"/>
      <c r="P20" s="231"/>
      <c r="Q20" s="231"/>
      <c r="R20" s="231"/>
      <c r="S20" s="231"/>
      <c r="T20" s="231"/>
      <c r="U20" s="231"/>
      <c r="V20" s="231"/>
      <c r="W20" s="231"/>
      <c r="X20" s="231"/>
      <c r="Y20" s="231"/>
      <c r="Z20" s="231"/>
      <c r="AA20" s="231"/>
      <c r="AB20" s="231"/>
      <c r="AC20" s="231"/>
      <c r="AD20" s="231"/>
      <c r="AE20" s="231"/>
    </row>
    <row r="21" spans="1:31" ht="18" customHeight="1">
      <c r="A21" s="328"/>
      <c r="B21" s="579" t="s">
        <v>729</v>
      </c>
      <c r="C21" s="326"/>
      <c r="D21" s="327"/>
      <c r="E21" s="153"/>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row>
    <row r="22" spans="1:31" ht="18" customHeight="1">
      <c r="A22" s="328"/>
      <c r="B22" s="864" t="s">
        <v>730</v>
      </c>
      <c r="C22" s="865"/>
      <c r="D22" s="866"/>
      <c r="E22" s="153"/>
      <c r="F22" s="231"/>
      <c r="G22" s="231"/>
      <c r="H22" s="231"/>
      <c r="I22" s="231"/>
      <c r="J22" s="231"/>
      <c r="K22" s="231"/>
      <c r="L22" s="231"/>
      <c r="M22" s="231"/>
      <c r="N22" s="231"/>
      <c r="O22" s="231"/>
      <c r="P22" s="231"/>
      <c r="Q22" s="231"/>
      <c r="R22" s="231"/>
      <c r="S22" s="231"/>
      <c r="T22" s="231"/>
      <c r="U22" s="231"/>
      <c r="V22" s="231"/>
      <c r="W22" s="231"/>
      <c r="X22" s="231"/>
      <c r="Y22" s="231"/>
      <c r="Z22" s="231"/>
      <c r="AA22" s="231"/>
      <c r="AB22" s="231"/>
      <c r="AC22" s="231"/>
      <c r="AD22" s="231"/>
      <c r="AE22" s="231"/>
    </row>
    <row r="23" spans="1:31" ht="18" customHeight="1">
      <c r="A23" s="852"/>
      <c r="B23" s="853"/>
      <c r="C23" s="853"/>
      <c r="D23" s="853"/>
      <c r="E23" s="853"/>
      <c r="F23" s="231"/>
      <c r="G23" s="231"/>
      <c r="H23" s="231"/>
      <c r="I23" s="231"/>
      <c r="J23" s="231"/>
      <c r="K23" s="231"/>
      <c r="L23" s="231"/>
      <c r="M23" s="231"/>
      <c r="N23" s="231"/>
      <c r="O23" s="231"/>
      <c r="P23" s="231"/>
      <c r="Q23" s="231"/>
      <c r="R23" s="231"/>
      <c r="S23" s="231"/>
      <c r="T23" s="231"/>
      <c r="U23" s="231"/>
      <c r="V23" s="231"/>
      <c r="W23" s="231"/>
      <c r="X23" s="231"/>
      <c r="Y23" s="231"/>
      <c r="Z23" s="231"/>
      <c r="AA23" s="231"/>
      <c r="AB23" s="231"/>
      <c r="AC23" s="231"/>
      <c r="AD23" s="231"/>
      <c r="AE23" s="231"/>
    </row>
    <row r="24" spans="1:31" ht="6.75" customHeight="1">
      <c r="A24" s="235"/>
      <c r="B24" s="235"/>
      <c r="C24" s="235"/>
      <c r="D24" s="235"/>
      <c r="E24" s="235"/>
      <c r="F24" s="231"/>
      <c r="G24" s="231"/>
      <c r="H24" s="231"/>
      <c r="I24" s="231"/>
      <c r="J24" s="231"/>
      <c r="K24" s="231"/>
      <c r="L24" s="231"/>
      <c r="M24" s="231"/>
      <c r="N24" s="231"/>
      <c r="O24" s="231"/>
      <c r="P24" s="231"/>
      <c r="Q24" s="231"/>
      <c r="R24" s="231"/>
      <c r="S24" s="231"/>
      <c r="T24" s="231"/>
      <c r="U24" s="231"/>
      <c r="V24" s="231"/>
      <c r="W24" s="231"/>
      <c r="X24" s="231"/>
      <c r="Y24" s="231"/>
      <c r="Z24" s="231"/>
      <c r="AA24" s="231"/>
      <c r="AB24" s="231"/>
      <c r="AC24" s="231"/>
      <c r="AD24" s="231"/>
      <c r="AE24" s="231"/>
    </row>
    <row r="25" spans="1:31" ht="13.5" customHeight="1">
      <c r="B25" s="854"/>
      <c r="C25" s="854"/>
      <c r="D25" s="854"/>
      <c r="E25" s="854"/>
      <c r="F25" s="231"/>
      <c r="G25" s="231"/>
      <c r="H25" s="231"/>
      <c r="I25" s="231"/>
      <c r="J25" s="231"/>
      <c r="K25" s="231"/>
      <c r="L25" s="231"/>
      <c r="M25" s="231"/>
      <c r="N25" s="231"/>
      <c r="O25" s="231"/>
      <c r="P25" s="231"/>
      <c r="Q25" s="231"/>
      <c r="R25" s="231"/>
      <c r="S25" s="231"/>
      <c r="T25" s="231"/>
      <c r="U25" s="231"/>
      <c r="V25" s="231"/>
      <c r="W25" s="231"/>
      <c r="X25" s="231"/>
      <c r="Y25" s="231"/>
      <c r="Z25" s="231"/>
      <c r="AA25" s="231"/>
      <c r="AB25" s="231"/>
      <c r="AC25" s="231"/>
      <c r="AD25" s="231"/>
      <c r="AE25" s="231"/>
    </row>
    <row r="26" spans="1:31" ht="35.25" customHeight="1">
      <c r="A26" s="233" t="s">
        <v>390</v>
      </c>
      <c r="B26" s="851" t="s">
        <v>129</v>
      </c>
      <c r="C26" s="851"/>
      <c r="D26" s="851"/>
      <c r="E26" s="851"/>
      <c r="F26" s="231"/>
      <c r="G26" s="231"/>
      <c r="H26" s="231"/>
      <c r="I26" s="231"/>
      <c r="J26" s="231"/>
      <c r="K26" s="231"/>
      <c r="L26" s="231"/>
      <c r="M26" s="231"/>
      <c r="N26" s="231"/>
      <c r="O26" s="231"/>
      <c r="P26" s="231"/>
      <c r="Q26" s="231"/>
      <c r="R26" s="231"/>
      <c r="S26" s="231"/>
      <c r="T26" s="231"/>
      <c r="U26" s="231"/>
      <c r="V26" s="231"/>
      <c r="W26" s="231"/>
      <c r="X26" s="231"/>
      <c r="Y26" s="231"/>
      <c r="Z26" s="231"/>
      <c r="AA26" s="231"/>
      <c r="AB26" s="231"/>
      <c r="AC26" s="231"/>
      <c r="AD26" s="231"/>
      <c r="AE26" s="231"/>
    </row>
    <row r="27" spans="1:31" ht="36" customHeight="1">
      <c r="A27" s="209" t="s">
        <v>153</v>
      </c>
      <c r="B27" s="838" t="s">
        <v>130</v>
      </c>
      <c r="C27" s="838"/>
      <c r="D27" s="838"/>
      <c r="E27" s="192" t="str">
        <f>B10</f>
        <v/>
      </c>
      <c r="F27" s="231"/>
      <c r="G27" s="231"/>
      <c r="H27" s="231"/>
      <c r="I27" s="231"/>
      <c r="J27" s="231"/>
      <c r="K27" s="231"/>
      <c r="L27" s="231"/>
      <c r="M27" s="231"/>
      <c r="N27" s="231"/>
      <c r="O27" s="231"/>
      <c r="P27" s="231"/>
      <c r="Q27" s="231"/>
      <c r="R27" s="231"/>
      <c r="S27" s="231"/>
      <c r="T27" s="231"/>
      <c r="U27" s="231"/>
      <c r="V27" s="231"/>
      <c r="W27" s="231"/>
      <c r="X27" s="231"/>
      <c r="Y27" s="231"/>
      <c r="Z27" s="231"/>
      <c r="AA27" s="231"/>
      <c r="AB27" s="231"/>
      <c r="AC27" s="231"/>
      <c r="AD27" s="231"/>
      <c r="AE27" s="231"/>
    </row>
    <row r="28" spans="1:31" ht="18.95" customHeight="1">
      <c r="A28" s="210" t="s">
        <v>154</v>
      </c>
      <c r="B28" s="835" t="s">
        <v>131</v>
      </c>
      <c r="C28" s="835"/>
      <c r="D28" s="835"/>
      <c r="E28" s="144"/>
      <c r="F28" s="231"/>
      <c r="G28" s="231"/>
      <c r="H28" s="231"/>
      <c r="I28" s="231"/>
      <c r="J28" s="231"/>
      <c r="K28" s="231"/>
      <c r="L28" s="231"/>
      <c r="M28" s="231"/>
      <c r="N28" s="231"/>
      <c r="O28" s="231"/>
      <c r="P28" s="231"/>
      <c r="Q28" s="231"/>
      <c r="R28" s="231"/>
      <c r="S28" s="231"/>
      <c r="T28" s="231"/>
      <c r="U28" s="231"/>
      <c r="V28" s="231"/>
      <c r="W28" s="231"/>
      <c r="X28" s="231"/>
      <c r="Y28" s="231"/>
      <c r="Z28" s="231"/>
      <c r="AA28" s="231"/>
      <c r="AB28" s="231"/>
      <c r="AC28" s="231"/>
      <c r="AD28" s="231"/>
      <c r="AE28" s="231"/>
    </row>
    <row r="29" spans="1:31" ht="18.95" customHeight="1">
      <c r="A29" s="211"/>
      <c r="B29" s="835" t="s">
        <v>132</v>
      </c>
      <c r="C29" s="835"/>
      <c r="D29" s="835"/>
      <c r="E29" s="204"/>
      <c r="F29" s="231"/>
      <c r="G29" s="231"/>
      <c r="H29" s="231"/>
      <c r="I29" s="231"/>
      <c r="J29" s="231"/>
      <c r="K29" s="231"/>
      <c r="L29" s="231"/>
      <c r="M29" s="231"/>
      <c r="N29" s="231"/>
      <c r="O29" s="231"/>
      <c r="P29" s="231"/>
      <c r="Q29" s="231"/>
      <c r="R29" s="231"/>
      <c r="S29" s="231"/>
      <c r="T29" s="231"/>
      <c r="U29" s="231"/>
      <c r="V29" s="231"/>
      <c r="W29" s="231"/>
      <c r="X29" s="231"/>
      <c r="Y29" s="231"/>
      <c r="Z29" s="231"/>
      <c r="AA29" s="231"/>
      <c r="AB29" s="231"/>
      <c r="AC29" s="231"/>
      <c r="AD29" s="231"/>
      <c r="AE29" s="231"/>
    </row>
    <row r="30" spans="1:31" ht="18.95" customHeight="1">
      <c r="A30" s="211"/>
      <c r="B30" s="835"/>
      <c r="C30" s="835"/>
      <c r="D30" s="835"/>
      <c r="E30" s="204"/>
      <c r="F30" s="231"/>
      <c r="G30" s="231"/>
      <c r="H30" s="231"/>
      <c r="I30" s="231"/>
      <c r="J30" s="231"/>
      <c r="K30" s="231"/>
      <c r="L30" s="231"/>
      <c r="M30" s="231"/>
      <c r="N30" s="231"/>
      <c r="O30" s="231"/>
      <c r="P30" s="231"/>
      <c r="Q30" s="231"/>
      <c r="R30" s="231"/>
      <c r="S30" s="231"/>
      <c r="T30" s="231"/>
      <c r="U30" s="231"/>
      <c r="V30" s="231"/>
      <c r="W30" s="231"/>
      <c r="X30" s="231"/>
      <c r="Y30" s="231"/>
      <c r="Z30" s="231"/>
      <c r="AA30" s="231"/>
      <c r="AB30" s="231"/>
      <c r="AC30" s="231"/>
      <c r="AD30" s="231"/>
      <c r="AE30" s="231"/>
    </row>
    <row r="31" spans="1:31" ht="18.95" customHeight="1">
      <c r="A31" s="211"/>
      <c r="B31" s="835"/>
      <c r="C31" s="835"/>
      <c r="D31" s="835"/>
      <c r="E31" s="204"/>
      <c r="F31" s="231"/>
      <c r="G31" s="231"/>
      <c r="H31" s="231"/>
      <c r="I31" s="231"/>
      <c r="J31" s="231"/>
      <c r="K31" s="231"/>
      <c r="L31" s="231"/>
      <c r="M31" s="231"/>
      <c r="N31" s="231"/>
      <c r="O31" s="231"/>
      <c r="P31" s="231"/>
      <c r="Q31" s="231"/>
      <c r="R31" s="231"/>
      <c r="S31" s="231"/>
      <c r="T31" s="231"/>
      <c r="U31" s="231"/>
      <c r="V31" s="231"/>
      <c r="W31" s="231"/>
      <c r="X31" s="231"/>
      <c r="Y31" s="231"/>
      <c r="Z31" s="231"/>
      <c r="AA31" s="231"/>
      <c r="AB31" s="231"/>
      <c r="AC31" s="231"/>
      <c r="AD31" s="231"/>
      <c r="AE31" s="231"/>
    </row>
    <row r="32" spans="1:31" ht="18.95" customHeight="1">
      <c r="A32" s="211"/>
      <c r="B32" s="835" t="s">
        <v>133</v>
      </c>
      <c r="C32" s="835"/>
      <c r="D32" s="835"/>
      <c r="E32" s="204"/>
      <c r="F32" s="231"/>
      <c r="G32" s="231"/>
      <c r="H32" s="231"/>
      <c r="I32" s="231"/>
      <c r="J32" s="231"/>
      <c r="K32" s="231"/>
      <c r="L32" s="231"/>
      <c r="M32" s="231"/>
      <c r="N32" s="231"/>
      <c r="O32" s="231"/>
      <c r="P32" s="231"/>
      <c r="Q32" s="231"/>
      <c r="R32" s="231"/>
      <c r="S32" s="231"/>
      <c r="T32" s="231"/>
      <c r="U32" s="231"/>
      <c r="V32" s="231"/>
      <c r="W32" s="231"/>
      <c r="X32" s="231"/>
      <c r="Y32" s="231"/>
      <c r="Z32" s="231"/>
      <c r="AA32" s="231"/>
      <c r="AB32" s="231"/>
      <c r="AC32" s="231"/>
      <c r="AD32" s="231"/>
      <c r="AE32" s="231"/>
    </row>
    <row r="33" spans="1:31" ht="18.95" customHeight="1">
      <c r="A33" s="211"/>
      <c r="B33" s="835"/>
      <c r="C33" s="835"/>
      <c r="D33" s="835"/>
      <c r="E33" s="306"/>
      <c r="F33" s="231"/>
      <c r="G33" s="231"/>
      <c r="H33" s="231"/>
      <c r="I33" s="231"/>
      <c r="J33" s="231"/>
      <c r="K33" s="231"/>
      <c r="L33" s="231"/>
      <c r="M33" s="231"/>
      <c r="N33" s="231"/>
      <c r="O33" s="231"/>
      <c r="P33" s="231"/>
      <c r="Q33" s="231"/>
      <c r="R33" s="231"/>
      <c r="S33" s="231"/>
      <c r="T33" s="231"/>
      <c r="U33" s="231"/>
      <c r="V33" s="231"/>
      <c r="W33" s="231"/>
      <c r="X33" s="231"/>
      <c r="Y33" s="231"/>
      <c r="Z33" s="231"/>
      <c r="AA33" s="231"/>
      <c r="AB33" s="231"/>
      <c r="AC33" s="231"/>
      <c r="AD33" s="231"/>
      <c r="AE33" s="231"/>
    </row>
    <row r="34" spans="1:31" ht="18.95" customHeight="1">
      <c r="A34" s="211"/>
      <c r="B34" s="835"/>
      <c r="C34" s="835"/>
      <c r="D34" s="835"/>
      <c r="E34" s="306"/>
      <c r="F34" s="231"/>
      <c r="G34" s="231"/>
      <c r="H34" s="231"/>
      <c r="I34" s="231"/>
      <c r="J34" s="231"/>
      <c r="K34" s="231"/>
      <c r="L34" s="231"/>
      <c r="M34" s="231"/>
      <c r="N34" s="231"/>
      <c r="O34" s="231"/>
      <c r="P34" s="231"/>
      <c r="Q34" s="231"/>
      <c r="R34" s="231"/>
      <c r="S34" s="231"/>
      <c r="T34" s="231"/>
      <c r="U34" s="231"/>
      <c r="V34" s="231"/>
      <c r="W34" s="231"/>
      <c r="X34" s="231"/>
      <c r="Y34" s="231"/>
      <c r="Z34" s="231"/>
      <c r="AA34" s="231"/>
      <c r="AB34" s="231"/>
      <c r="AC34" s="231"/>
      <c r="AD34" s="231"/>
      <c r="AE34" s="231"/>
    </row>
    <row r="35" spans="1:31" ht="18.95" customHeight="1">
      <c r="A35" s="211"/>
      <c r="B35" s="835" t="s">
        <v>134</v>
      </c>
      <c r="C35" s="835"/>
      <c r="D35" s="835"/>
      <c r="E35" s="306"/>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c r="AD35" s="231"/>
      <c r="AE35" s="231"/>
    </row>
    <row r="36" spans="1:31" ht="18.95" customHeight="1">
      <c r="A36" s="211"/>
      <c r="B36" s="835"/>
      <c r="C36" s="835"/>
      <c r="D36" s="835"/>
      <c r="E36" s="204"/>
      <c r="F36" s="231"/>
      <c r="G36" s="231"/>
      <c r="H36" s="231"/>
      <c r="I36" s="231"/>
      <c r="J36" s="100" t="s">
        <v>598</v>
      </c>
      <c r="K36" s="231"/>
      <c r="L36" s="231"/>
      <c r="M36" s="231"/>
      <c r="N36" s="231"/>
      <c r="O36" s="231"/>
      <c r="P36" s="231"/>
      <c r="Q36" s="231"/>
      <c r="R36" s="231"/>
      <c r="S36" s="231"/>
      <c r="T36" s="231"/>
      <c r="U36" s="231"/>
      <c r="V36" s="231"/>
      <c r="W36" s="231"/>
      <c r="X36" s="231"/>
      <c r="Y36" s="231"/>
      <c r="Z36" s="231"/>
      <c r="AA36" s="231"/>
      <c r="AB36" s="231"/>
      <c r="AC36" s="231"/>
      <c r="AD36" s="231"/>
      <c r="AE36" s="231"/>
    </row>
    <row r="37" spans="1:31" ht="18.95" customHeight="1">
      <c r="A37" s="236"/>
      <c r="B37" s="836"/>
      <c r="C37" s="836"/>
      <c r="D37" s="836"/>
      <c r="E37" s="205"/>
      <c r="F37" s="231"/>
      <c r="G37" s="231"/>
      <c r="H37" s="231"/>
      <c r="I37" s="231"/>
      <c r="J37" s="100" t="s">
        <v>466</v>
      </c>
      <c r="K37" s="231"/>
      <c r="L37" s="231"/>
      <c r="M37" s="231"/>
      <c r="N37" s="231"/>
      <c r="O37" s="231"/>
      <c r="P37" s="231"/>
      <c r="Q37" s="231"/>
      <c r="R37" s="231"/>
      <c r="S37" s="231"/>
      <c r="T37" s="231"/>
      <c r="U37" s="231"/>
      <c r="V37" s="231"/>
      <c r="W37" s="231"/>
      <c r="X37" s="231"/>
      <c r="Y37" s="231"/>
      <c r="Z37" s="231"/>
      <c r="AA37" s="231"/>
      <c r="AB37" s="231"/>
      <c r="AC37" s="231"/>
      <c r="AD37" s="231"/>
      <c r="AE37" s="231"/>
    </row>
    <row r="38" spans="1:31" ht="18.95" customHeight="1">
      <c r="A38" s="739" t="s">
        <v>622</v>
      </c>
      <c r="B38" s="839" t="s">
        <v>135</v>
      </c>
      <c r="C38" s="839"/>
      <c r="D38" s="839"/>
      <c r="E38" s="840"/>
      <c r="F38" s="100"/>
      <c r="G38" s="100"/>
      <c r="H38" s="100"/>
      <c r="I38" s="100"/>
      <c r="J38" s="26"/>
      <c r="K38" s="100"/>
      <c r="L38" s="100"/>
      <c r="M38" s="100"/>
      <c r="N38" s="100"/>
      <c r="O38" s="100"/>
      <c r="P38" s="100"/>
      <c r="Q38" s="100"/>
      <c r="R38" s="100"/>
      <c r="S38" s="100"/>
      <c r="T38" s="100"/>
      <c r="U38" s="100"/>
      <c r="V38" s="100"/>
      <c r="W38" s="100"/>
      <c r="X38" s="100"/>
      <c r="Y38" s="100"/>
      <c r="Z38" s="100"/>
      <c r="AA38" s="100"/>
      <c r="AB38" s="100"/>
      <c r="AC38" s="100"/>
      <c r="AD38" s="100"/>
      <c r="AE38" s="100"/>
    </row>
    <row r="39" spans="1:31" ht="60.75" customHeight="1">
      <c r="A39" s="739"/>
      <c r="B39" s="842" t="s">
        <v>136</v>
      </c>
      <c r="C39" s="843"/>
      <c r="D39" s="844"/>
      <c r="E39" s="841"/>
      <c r="F39" s="100"/>
      <c r="G39" s="100"/>
      <c r="H39" s="100"/>
      <c r="I39" s="100"/>
      <c r="J39" s="26"/>
      <c r="K39" s="100"/>
      <c r="L39" s="100"/>
      <c r="M39" s="100"/>
      <c r="N39" s="100"/>
      <c r="O39" s="100"/>
      <c r="P39" s="100"/>
      <c r="Q39" s="100"/>
      <c r="R39" s="100"/>
      <c r="S39" s="100"/>
      <c r="T39" s="100"/>
      <c r="U39" s="100"/>
      <c r="V39" s="100"/>
      <c r="W39" s="100"/>
      <c r="X39" s="100"/>
      <c r="Y39" s="100"/>
      <c r="Z39" s="100"/>
      <c r="AA39" s="100"/>
      <c r="AB39" s="100"/>
      <c r="AC39" s="100"/>
      <c r="AD39" s="100"/>
      <c r="AE39" s="100"/>
    </row>
    <row r="40" spans="1:31" ht="105.75" customHeight="1">
      <c r="A40" s="48" t="s">
        <v>623</v>
      </c>
      <c r="B40" s="845" t="s">
        <v>624</v>
      </c>
      <c r="C40" s="846"/>
      <c r="D40" s="847"/>
      <c r="E40" s="525"/>
      <c r="F40" s="100"/>
      <c r="G40" s="100"/>
      <c r="H40" s="100"/>
      <c r="I40" s="100"/>
      <c r="J40" s="100"/>
      <c r="K40" s="100"/>
      <c r="L40" s="100"/>
      <c r="M40" s="100"/>
      <c r="N40" s="100"/>
      <c r="O40" s="100"/>
      <c r="P40" s="100"/>
      <c r="Q40" s="100"/>
      <c r="R40" s="100"/>
      <c r="S40" s="100"/>
      <c r="T40" s="100"/>
      <c r="U40" s="100"/>
      <c r="V40" s="100"/>
      <c r="W40" s="100"/>
      <c r="X40" s="100"/>
      <c r="Y40" s="100"/>
      <c r="Z40" s="100"/>
      <c r="AA40" s="100"/>
      <c r="AB40" s="100"/>
      <c r="AC40" s="100"/>
      <c r="AD40" s="100"/>
      <c r="AE40" s="100"/>
    </row>
    <row r="41" spans="1:31" ht="60.75" customHeight="1">
      <c r="A41" s="48" t="s">
        <v>625</v>
      </c>
      <c r="B41" s="845" t="s">
        <v>626</v>
      </c>
      <c r="C41" s="846"/>
      <c r="D41" s="847"/>
      <c r="E41" s="524"/>
      <c r="F41" s="100"/>
      <c r="G41" s="100"/>
      <c r="H41" s="100"/>
      <c r="I41" s="100"/>
      <c r="J41" s="100"/>
      <c r="K41" s="100"/>
      <c r="L41" s="100"/>
      <c r="M41" s="100"/>
      <c r="N41" s="100"/>
      <c r="O41" s="100"/>
      <c r="P41" s="100"/>
      <c r="Q41" s="100"/>
      <c r="R41" s="100"/>
      <c r="S41" s="100"/>
      <c r="T41" s="100"/>
      <c r="U41" s="100"/>
      <c r="V41" s="100"/>
      <c r="W41" s="100"/>
      <c r="X41" s="100"/>
      <c r="Y41" s="100"/>
      <c r="Z41" s="100"/>
      <c r="AA41" s="100"/>
      <c r="AB41" s="100"/>
      <c r="AC41" s="100"/>
      <c r="AD41" s="100"/>
      <c r="AE41" s="100"/>
    </row>
    <row r="42" spans="1:31" ht="102" customHeight="1">
      <c r="A42" s="48" t="s">
        <v>627</v>
      </c>
      <c r="B42" s="845" t="s">
        <v>628</v>
      </c>
      <c r="C42" s="846"/>
      <c r="D42" s="847"/>
      <c r="E42" s="526"/>
      <c r="F42" s="100"/>
      <c r="G42" s="100"/>
      <c r="H42" s="100"/>
      <c r="I42" s="100"/>
      <c r="J42" s="100"/>
      <c r="K42" s="100"/>
      <c r="L42" s="100"/>
      <c r="M42" s="100"/>
      <c r="N42" s="100"/>
      <c r="O42" s="100"/>
      <c r="P42" s="100"/>
      <c r="Q42" s="100"/>
      <c r="R42" s="100"/>
      <c r="S42" s="100"/>
      <c r="T42" s="100"/>
      <c r="U42" s="100"/>
      <c r="V42" s="100"/>
      <c r="W42" s="100"/>
      <c r="X42" s="100"/>
      <c r="Y42" s="100"/>
      <c r="Z42" s="100"/>
      <c r="AA42" s="100"/>
      <c r="AB42" s="100"/>
      <c r="AC42" s="100"/>
      <c r="AD42" s="100"/>
      <c r="AE42" s="100"/>
    </row>
    <row r="43" spans="1:31" ht="17.100000000000001" customHeight="1">
      <c r="A43" s="208" t="s">
        <v>155</v>
      </c>
      <c r="B43" s="849" t="s">
        <v>137</v>
      </c>
      <c r="C43" s="849"/>
      <c r="D43" s="849"/>
      <c r="E43" s="104"/>
      <c r="F43" s="231"/>
      <c r="G43" s="231"/>
      <c r="H43" s="231"/>
      <c r="I43" s="231"/>
      <c r="J43" s="231"/>
      <c r="K43" s="231"/>
      <c r="L43" s="231"/>
      <c r="M43" s="231"/>
      <c r="N43" s="231"/>
      <c r="O43" s="231"/>
      <c r="P43" s="231"/>
      <c r="Q43" s="231"/>
      <c r="R43" s="231"/>
      <c r="S43" s="231"/>
      <c r="T43" s="231"/>
      <c r="U43" s="231"/>
      <c r="V43" s="231"/>
      <c r="W43" s="231"/>
      <c r="X43" s="231"/>
      <c r="Y43" s="231"/>
      <c r="Z43" s="231"/>
      <c r="AA43" s="231"/>
      <c r="AB43" s="231"/>
      <c r="AC43" s="231"/>
      <c r="AD43" s="231"/>
      <c r="AE43" s="231"/>
    </row>
    <row r="44" spans="1:31" ht="17.100000000000001" customHeight="1">
      <c r="A44" s="378" t="s">
        <v>156</v>
      </c>
      <c r="B44" s="871" t="s">
        <v>504</v>
      </c>
      <c r="C44" s="871"/>
      <c r="D44" s="871"/>
      <c r="E44" s="104"/>
      <c r="F44" s="231"/>
      <c r="G44" s="231"/>
      <c r="H44" s="231"/>
      <c r="I44" s="231"/>
      <c r="J44" s="231"/>
      <c r="K44" s="231"/>
      <c r="L44" s="231"/>
      <c r="M44" s="231"/>
      <c r="N44" s="231"/>
      <c r="O44" s="231"/>
      <c r="P44" s="231"/>
      <c r="Q44" s="231"/>
      <c r="R44" s="231"/>
      <c r="S44" s="231"/>
      <c r="T44" s="231"/>
      <c r="U44" s="231"/>
      <c r="V44" s="231"/>
      <c r="W44" s="231"/>
      <c r="X44" s="231"/>
      <c r="Y44" s="231"/>
      <c r="Z44" s="231"/>
      <c r="AA44" s="231"/>
      <c r="AB44" s="231"/>
      <c r="AC44" s="231"/>
      <c r="AD44" s="231"/>
      <c r="AE44" s="231"/>
    </row>
    <row r="45" spans="1:31" ht="44.25" customHeight="1">
      <c r="A45" s="378" t="s">
        <v>505</v>
      </c>
      <c r="B45" s="871" t="s">
        <v>506</v>
      </c>
      <c r="C45" s="871"/>
      <c r="D45" s="871"/>
      <c r="E45" s="104"/>
      <c r="F45" s="231"/>
      <c r="G45" s="231"/>
      <c r="H45" s="231"/>
      <c r="I45" s="231"/>
      <c r="J45" s="231"/>
      <c r="K45" s="231"/>
      <c r="L45" s="231"/>
      <c r="M45" s="231"/>
      <c r="N45" s="231"/>
      <c r="O45" s="231"/>
      <c r="P45" s="231"/>
      <c r="Q45" s="231"/>
      <c r="R45" s="231"/>
      <c r="S45" s="231"/>
      <c r="T45" s="231"/>
      <c r="U45" s="231"/>
      <c r="V45" s="231"/>
      <c r="W45" s="231"/>
      <c r="X45" s="231"/>
      <c r="Y45" s="231"/>
      <c r="Z45" s="231"/>
      <c r="AA45" s="231"/>
      <c r="AB45" s="231"/>
      <c r="AC45" s="231"/>
      <c r="AD45" s="231"/>
      <c r="AE45" s="231"/>
    </row>
    <row r="46" spans="1:31" ht="36.75" customHeight="1">
      <c r="A46" s="378"/>
      <c r="B46" s="871" t="s">
        <v>507</v>
      </c>
      <c r="C46" s="871"/>
      <c r="D46" s="871"/>
      <c r="E46" s="379" t="s">
        <v>508</v>
      </c>
      <c r="F46" s="231"/>
      <c r="G46" s="231"/>
      <c r="H46" s="231"/>
      <c r="I46" s="231"/>
      <c r="J46" s="231"/>
      <c r="K46" s="231"/>
      <c r="L46" s="231"/>
      <c r="M46" s="231"/>
      <c r="N46" s="231"/>
      <c r="O46" s="231"/>
      <c r="P46" s="231"/>
      <c r="Q46" s="231"/>
      <c r="R46" s="231"/>
      <c r="S46" s="231"/>
      <c r="T46" s="231"/>
      <c r="U46" s="231"/>
      <c r="V46" s="231"/>
      <c r="W46" s="231"/>
      <c r="X46" s="231"/>
      <c r="Y46" s="231"/>
      <c r="Z46" s="231"/>
      <c r="AA46" s="231"/>
      <c r="AB46" s="231"/>
      <c r="AC46" s="231"/>
      <c r="AD46" s="231"/>
      <c r="AE46" s="231"/>
    </row>
    <row r="47" spans="1:31" ht="17.100000000000001" customHeight="1">
      <c r="A47" s="378" t="s">
        <v>509</v>
      </c>
      <c r="B47" s="737"/>
      <c r="C47" s="850"/>
      <c r="D47" s="738"/>
      <c r="E47" s="104"/>
      <c r="F47" s="231"/>
      <c r="G47" s="231"/>
      <c r="H47" s="231"/>
      <c r="I47" s="231"/>
      <c r="J47" s="231"/>
      <c r="K47" s="231"/>
      <c r="L47" s="231"/>
      <c r="M47" s="231"/>
      <c r="N47" s="231"/>
      <c r="O47" s="231"/>
      <c r="P47" s="231"/>
      <c r="Q47" s="231"/>
      <c r="R47" s="231"/>
      <c r="S47" s="231"/>
      <c r="T47" s="231"/>
      <c r="U47" s="231"/>
      <c r="V47" s="231"/>
      <c r="W47" s="231"/>
      <c r="X47" s="231"/>
      <c r="Y47" s="231"/>
      <c r="Z47" s="231"/>
      <c r="AA47" s="231"/>
      <c r="AB47" s="231"/>
      <c r="AC47" s="231"/>
      <c r="AD47" s="231"/>
      <c r="AE47" s="231"/>
    </row>
    <row r="48" spans="1:31" ht="17.100000000000001" customHeight="1">
      <c r="A48" s="378" t="s">
        <v>28</v>
      </c>
      <c r="B48" s="737"/>
      <c r="C48" s="850"/>
      <c r="D48" s="738"/>
      <c r="E48" s="104"/>
      <c r="F48" s="231"/>
      <c r="G48" s="231"/>
      <c r="H48" s="231"/>
      <c r="I48" s="231"/>
      <c r="J48" s="231"/>
      <c r="K48" s="231"/>
      <c r="L48" s="231"/>
      <c r="M48" s="231"/>
      <c r="N48" s="231"/>
      <c r="O48" s="231"/>
      <c r="P48" s="231"/>
      <c r="Q48" s="231"/>
      <c r="R48" s="231"/>
      <c r="S48" s="231"/>
      <c r="T48" s="231"/>
      <c r="U48" s="231"/>
      <c r="V48" s="231"/>
      <c r="W48" s="231"/>
      <c r="X48" s="231"/>
      <c r="Y48" s="231"/>
      <c r="Z48" s="231"/>
      <c r="AA48" s="231"/>
      <c r="AB48" s="231"/>
      <c r="AC48" s="231"/>
      <c r="AD48" s="231"/>
      <c r="AE48" s="231"/>
    </row>
    <row r="49" spans="1:31" ht="17.100000000000001" customHeight="1">
      <c r="A49" s="378" t="s">
        <v>462</v>
      </c>
      <c r="B49" s="737"/>
      <c r="C49" s="850"/>
      <c r="D49" s="738"/>
      <c r="E49" s="104"/>
      <c r="F49" s="231"/>
      <c r="G49" s="231"/>
      <c r="H49" s="231"/>
      <c r="I49" s="231"/>
      <c r="J49" s="231"/>
      <c r="K49" s="231"/>
      <c r="L49" s="231"/>
      <c r="M49" s="231"/>
      <c r="N49" s="231"/>
      <c r="O49" s="231"/>
      <c r="P49" s="231"/>
      <c r="Q49" s="231"/>
      <c r="R49" s="231"/>
      <c r="S49" s="231"/>
      <c r="T49" s="231"/>
      <c r="U49" s="231"/>
      <c r="V49" s="231"/>
      <c r="W49" s="231"/>
      <c r="X49" s="231"/>
      <c r="Y49" s="231"/>
      <c r="Z49" s="231"/>
      <c r="AA49" s="231"/>
      <c r="AB49" s="231"/>
      <c r="AC49" s="231"/>
      <c r="AD49" s="231"/>
      <c r="AE49" s="231"/>
    </row>
    <row r="50" spans="1:31" ht="66.75" customHeight="1">
      <c r="A50" s="378" t="s">
        <v>464</v>
      </c>
      <c r="B50" s="871" t="s">
        <v>510</v>
      </c>
      <c r="C50" s="871"/>
      <c r="D50" s="871"/>
      <c r="E50" s="380"/>
      <c r="F50" s="231"/>
      <c r="G50" s="231"/>
      <c r="H50" s="231"/>
      <c r="I50" s="231"/>
      <c r="J50" s="231"/>
      <c r="K50" s="231"/>
      <c r="L50" s="231"/>
      <c r="M50" s="231"/>
      <c r="N50" s="231"/>
      <c r="O50" s="231"/>
      <c r="P50" s="231"/>
      <c r="Q50" s="231"/>
      <c r="R50" s="231"/>
      <c r="S50" s="231"/>
      <c r="T50" s="231"/>
      <c r="U50" s="231"/>
      <c r="V50" s="231"/>
      <c r="W50" s="231"/>
      <c r="X50" s="231"/>
      <c r="Y50" s="231"/>
      <c r="Z50" s="231"/>
      <c r="AA50" s="231"/>
      <c r="AB50" s="231"/>
      <c r="AC50" s="231"/>
      <c r="AD50" s="231"/>
      <c r="AE50" s="231"/>
    </row>
    <row r="51" spans="1:31" ht="17.100000000000001" customHeight="1">
      <c r="A51" s="378"/>
      <c r="B51" s="871" t="s">
        <v>507</v>
      </c>
      <c r="C51" s="871"/>
      <c r="D51" s="871"/>
      <c r="E51" s="379" t="s">
        <v>508</v>
      </c>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row>
    <row r="52" spans="1:31" ht="17.100000000000001" customHeight="1">
      <c r="A52" s="378" t="s">
        <v>509</v>
      </c>
      <c r="B52" s="737"/>
      <c r="C52" s="850"/>
      <c r="D52" s="738"/>
      <c r="E52" s="104"/>
      <c r="F52" s="231"/>
      <c r="G52" s="231"/>
      <c r="H52" s="231"/>
      <c r="I52" s="231"/>
      <c r="J52" s="231"/>
      <c r="K52" s="231"/>
      <c r="L52" s="231"/>
      <c r="M52" s="231"/>
      <c r="N52" s="231"/>
      <c r="O52" s="231"/>
      <c r="P52" s="231"/>
      <c r="Q52" s="231"/>
      <c r="R52" s="231"/>
      <c r="S52" s="231"/>
      <c r="T52" s="231"/>
      <c r="U52" s="231"/>
      <c r="V52" s="231"/>
      <c r="W52" s="231"/>
      <c r="X52" s="231"/>
      <c r="Y52" s="231"/>
      <c r="Z52" s="231"/>
      <c r="AA52" s="231"/>
      <c r="AB52" s="231"/>
      <c r="AC52" s="231"/>
      <c r="AD52" s="231"/>
      <c r="AE52" s="231"/>
    </row>
    <row r="53" spans="1:31" ht="17.100000000000001" customHeight="1">
      <c r="A53" s="378" t="s">
        <v>28</v>
      </c>
      <c r="B53" s="737"/>
      <c r="C53" s="850"/>
      <c r="D53" s="738"/>
      <c r="E53" s="104"/>
      <c r="F53" s="231"/>
      <c r="G53" s="231"/>
      <c r="H53" s="231"/>
      <c r="I53" s="231"/>
      <c r="J53" s="231"/>
      <c r="K53" s="231"/>
      <c r="L53" s="231"/>
      <c r="M53" s="231"/>
      <c r="N53" s="231"/>
      <c r="O53" s="231"/>
      <c r="P53" s="231"/>
      <c r="Q53" s="231"/>
      <c r="R53" s="231"/>
      <c r="S53" s="231"/>
      <c r="T53" s="231"/>
      <c r="U53" s="231"/>
      <c r="V53" s="231"/>
      <c r="W53" s="231"/>
      <c r="X53" s="231"/>
      <c r="Y53" s="231"/>
      <c r="Z53" s="231"/>
      <c r="AA53" s="231"/>
      <c r="AB53" s="231"/>
      <c r="AC53" s="231"/>
      <c r="AD53" s="231"/>
      <c r="AE53" s="231"/>
    </row>
    <row r="54" spans="1:31" ht="17.100000000000001" customHeight="1">
      <c r="A54" s="378" t="s">
        <v>462</v>
      </c>
      <c r="B54" s="737"/>
      <c r="C54" s="850"/>
      <c r="D54" s="738"/>
      <c r="E54" s="104"/>
      <c r="F54" s="231"/>
      <c r="G54" s="231"/>
      <c r="H54" s="231"/>
      <c r="I54" s="231"/>
      <c r="J54" s="231"/>
      <c r="K54" s="231"/>
      <c r="L54" s="231"/>
      <c r="M54" s="231"/>
      <c r="N54" s="231"/>
      <c r="O54" s="231"/>
      <c r="P54" s="231"/>
      <c r="Q54" s="231"/>
      <c r="R54" s="231"/>
      <c r="S54" s="231"/>
      <c r="T54" s="231"/>
      <c r="U54" s="231"/>
      <c r="V54" s="231"/>
      <c r="W54" s="231"/>
      <c r="X54" s="231"/>
      <c r="Y54" s="231"/>
      <c r="Z54" s="231"/>
      <c r="AA54" s="231"/>
      <c r="AB54" s="231"/>
      <c r="AC54" s="231"/>
      <c r="AD54" s="231"/>
      <c r="AE54" s="231"/>
    </row>
    <row r="55" spans="1:31" ht="17.100000000000001" customHeight="1">
      <c r="A55" s="381" t="s">
        <v>511</v>
      </c>
      <c r="B55" s="737"/>
      <c r="C55" s="850"/>
      <c r="D55" s="738"/>
      <c r="E55" s="104"/>
      <c r="F55" s="231"/>
      <c r="G55" s="231"/>
      <c r="H55" s="231"/>
      <c r="I55" s="231"/>
      <c r="J55" s="231"/>
      <c r="K55" s="231"/>
      <c r="L55" s="231"/>
      <c r="M55" s="231"/>
      <c r="N55" s="231"/>
      <c r="O55" s="231"/>
      <c r="P55" s="231"/>
      <c r="Q55" s="231"/>
      <c r="R55" s="231"/>
      <c r="S55" s="231"/>
      <c r="T55" s="231"/>
      <c r="U55" s="231"/>
      <c r="V55" s="231"/>
      <c r="W55" s="231"/>
      <c r="X55" s="231"/>
      <c r="Y55" s="231"/>
      <c r="Z55" s="231"/>
      <c r="AA55" s="231"/>
      <c r="AB55" s="231"/>
      <c r="AC55" s="231"/>
      <c r="AD55" s="231"/>
      <c r="AE55" s="231"/>
    </row>
    <row r="56" spans="1:31" ht="17.100000000000001" customHeight="1">
      <c r="A56" s="378" t="s">
        <v>463</v>
      </c>
      <c r="B56" s="737"/>
      <c r="C56" s="850"/>
      <c r="D56" s="738"/>
      <c r="E56" s="104"/>
      <c r="F56" s="231"/>
      <c r="G56" s="231"/>
      <c r="H56" s="231"/>
      <c r="I56" s="231"/>
      <c r="J56" s="231"/>
      <c r="K56" s="231"/>
      <c r="L56" s="231"/>
      <c r="M56" s="231"/>
      <c r="N56" s="231"/>
      <c r="O56" s="231"/>
      <c r="P56" s="231"/>
      <c r="Q56" s="231"/>
      <c r="R56" s="231"/>
      <c r="S56" s="231"/>
      <c r="T56" s="231"/>
      <c r="U56" s="231"/>
      <c r="V56" s="231"/>
      <c r="W56" s="231"/>
      <c r="X56" s="231"/>
      <c r="Y56" s="231"/>
      <c r="Z56" s="231"/>
      <c r="AA56" s="231"/>
      <c r="AB56" s="231"/>
      <c r="AC56" s="231"/>
      <c r="AD56" s="231"/>
      <c r="AE56" s="231"/>
    </row>
    <row r="57" spans="1:31" ht="17.100000000000001" customHeight="1">
      <c r="A57" s="381" t="s">
        <v>467</v>
      </c>
      <c r="B57" s="737"/>
      <c r="C57" s="850"/>
      <c r="D57" s="738"/>
      <c r="E57" s="104"/>
      <c r="F57" s="231"/>
      <c r="G57" s="231"/>
      <c r="H57" s="231"/>
      <c r="I57" s="231"/>
      <c r="J57" s="231"/>
      <c r="K57" s="231"/>
      <c r="L57" s="231"/>
      <c r="M57" s="231"/>
      <c r="N57" s="231"/>
      <c r="O57" s="231"/>
      <c r="P57" s="231"/>
      <c r="Q57" s="231"/>
      <c r="R57" s="231"/>
      <c r="S57" s="231"/>
      <c r="T57" s="231"/>
      <c r="U57" s="231"/>
      <c r="V57" s="231"/>
      <c r="W57" s="231"/>
      <c r="X57" s="231"/>
      <c r="Y57" s="231"/>
      <c r="Z57" s="231"/>
      <c r="AA57" s="231"/>
      <c r="AB57" s="231"/>
      <c r="AC57" s="231"/>
      <c r="AD57" s="231"/>
      <c r="AE57" s="231"/>
    </row>
    <row r="58" spans="1:31" ht="17.100000000000001" customHeight="1">
      <c r="A58" s="208" t="s">
        <v>668</v>
      </c>
      <c r="B58" s="849" t="s">
        <v>138</v>
      </c>
      <c r="C58" s="849"/>
      <c r="D58" s="849"/>
      <c r="E58" s="104"/>
      <c r="F58" s="231"/>
      <c r="G58" s="231"/>
      <c r="H58" s="231"/>
      <c r="I58" s="231"/>
      <c r="J58" s="231"/>
      <c r="K58" s="231"/>
      <c r="L58" s="231"/>
      <c r="M58" s="231"/>
      <c r="N58" s="231"/>
      <c r="O58" s="231"/>
      <c r="P58" s="231"/>
      <c r="Q58" s="231"/>
      <c r="R58" s="231"/>
      <c r="S58" s="231"/>
      <c r="T58" s="231"/>
      <c r="U58" s="231"/>
      <c r="V58" s="231"/>
      <c r="W58" s="231"/>
      <c r="X58" s="231"/>
      <c r="Y58" s="231"/>
      <c r="Z58" s="231"/>
      <c r="AA58" s="231"/>
      <c r="AB58" s="231"/>
      <c r="AC58" s="231"/>
      <c r="AD58" s="231"/>
      <c r="AE58" s="231"/>
    </row>
    <row r="59" spans="1:31" ht="17.100000000000001" customHeight="1">
      <c r="A59" s="51" t="s">
        <v>669</v>
      </c>
      <c r="B59" s="835" t="s">
        <v>139</v>
      </c>
      <c r="C59" s="835"/>
      <c r="D59" s="835"/>
      <c r="E59" s="104"/>
      <c r="F59" s="231"/>
      <c r="G59" s="231"/>
      <c r="H59" s="231"/>
      <c r="I59" s="231"/>
      <c r="J59" s="231"/>
      <c r="K59" s="231"/>
      <c r="L59" s="231"/>
      <c r="M59" s="231"/>
      <c r="N59" s="231"/>
      <c r="O59" s="231"/>
      <c r="P59" s="231"/>
      <c r="Q59" s="231"/>
      <c r="R59" s="231"/>
      <c r="S59" s="231"/>
      <c r="T59" s="231"/>
      <c r="U59" s="231"/>
      <c r="V59" s="231"/>
      <c r="W59" s="231"/>
      <c r="X59" s="231"/>
      <c r="Y59" s="231"/>
      <c r="Z59" s="231"/>
      <c r="AA59" s="231"/>
      <c r="AB59" s="231"/>
      <c r="AC59" s="231"/>
      <c r="AD59" s="231"/>
      <c r="AE59" s="231"/>
    </row>
    <row r="60" spans="1:31" ht="17.100000000000001" customHeight="1">
      <c r="A60" s="143"/>
      <c r="B60" s="835"/>
      <c r="C60" s="835"/>
      <c r="D60" s="835"/>
      <c r="E60" s="204"/>
      <c r="F60" s="231"/>
      <c r="G60" s="231"/>
      <c r="H60" s="231"/>
      <c r="I60" s="231"/>
      <c r="J60" s="231"/>
      <c r="K60" s="231"/>
      <c r="L60" s="231"/>
      <c r="M60" s="231"/>
      <c r="N60" s="231"/>
      <c r="O60" s="231"/>
      <c r="P60" s="231"/>
      <c r="Q60" s="231"/>
      <c r="R60" s="231"/>
      <c r="S60" s="231"/>
      <c r="T60" s="231"/>
      <c r="U60" s="231"/>
      <c r="V60" s="231"/>
      <c r="W60" s="231"/>
      <c r="X60" s="231"/>
      <c r="Y60" s="231"/>
      <c r="Z60" s="231"/>
      <c r="AA60" s="231"/>
      <c r="AB60" s="231"/>
      <c r="AC60" s="231"/>
      <c r="AD60" s="231"/>
      <c r="AE60" s="231"/>
    </row>
    <row r="61" spans="1:31" ht="17.100000000000001" customHeight="1">
      <c r="A61" s="136"/>
      <c r="B61" s="836"/>
      <c r="C61" s="836"/>
      <c r="D61" s="836"/>
      <c r="E61" s="205"/>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c r="AD61" s="231"/>
      <c r="AE61" s="231"/>
    </row>
    <row r="62" spans="1:31" ht="17.100000000000001" customHeight="1">
      <c r="A62" s="143" t="s">
        <v>670</v>
      </c>
      <c r="B62" s="870" t="s">
        <v>140</v>
      </c>
      <c r="C62" s="870"/>
      <c r="D62" s="870"/>
      <c r="E62" s="206"/>
      <c r="F62" s="231"/>
      <c r="G62" s="231"/>
      <c r="H62" s="231"/>
      <c r="I62" s="231"/>
      <c r="J62" s="231"/>
      <c r="K62" s="231"/>
      <c r="L62" s="231"/>
      <c r="M62" s="231"/>
      <c r="N62" s="231"/>
      <c r="O62" s="231"/>
      <c r="P62" s="231"/>
      <c r="Q62" s="231"/>
      <c r="R62" s="231"/>
      <c r="S62" s="231"/>
      <c r="T62" s="231"/>
      <c r="U62" s="231"/>
      <c r="V62" s="231"/>
      <c r="W62" s="231"/>
      <c r="X62" s="231"/>
      <c r="Y62" s="231"/>
      <c r="Z62" s="231"/>
      <c r="AA62" s="231"/>
      <c r="AB62" s="231"/>
      <c r="AC62" s="231"/>
      <c r="AD62" s="231"/>
      <c r="AE62" s="231"/>
    </row>
    <row r="63" spans="1:31" ht="17.100000000000001" customHeight="1">
      <c r="A63" s="143"/>
      <c r="B63" s="835" t="s">
        <v>169</v>
      </c>
      <c r="C63" s="835"/>
      <c r="D63" s="835"/>
      <c r="E63" s="204"/>
      <c r="F63" s="231"/>
      <c r="G63" s="231"/>
      <c r="H63" s="231"/>
      <c r="I63" s="231"/>
      <c r="J63" s="231"/>
      <c r="K63" s="231"/>
      <c r="L63" s="231"/>
      <c r="M63" s="231"/>
      <c r="N63" s="231"/>
      <c r="O63" s="231"/>
      <c r="P63" s="231"/>
      <c r="Q63" s="231"/>
      <c r="R63" s="231"/>
      <c r="S63" s="231"/>
      <c r="T63" s="231"/>
      <c r="U63" s="231"/>
      <c r="V63" s="231"/>
      <c r="W63" s="231"/>
      <c r="X63" s="231"/>
      <c r="Y63" s="231"/>
      <c r="Z63" s="231"/>
      <c r="AA63" s="231"/>
      <c r="AB63" s="231"/>
      <c r="AC63" s="231"/>
      <c r="AD63" s="231"/>
      <c r="AE63" s="231"/>
    </row>
    <row r="64" spans="1:31" ht="17.100000000000001" customHeight="1">
      <c r="A64" s="51" t="s">
        <v>671</v>
      </c>
      <c r="B64" s="859" t="s">
        <v>150</v>
      </c>
      <c r="C64" s="860"/>
      <c r="D64" s="861"/>
      <c r="E64" s="207"/>
      <c r="F64" s="231"/>
      <c r="G64" s="231"/>
      <c r="H64" s="231"/>
      <c r="I64" s="231"/>
      <c r="J64" s="231"/>
      <c r="K64" s="231"/>
      <c r="L64" s="231"/>
      <c r="M64" s="231"/>
      <c r="N64" s="231"/>
      <c r="O64" s="231"/>
      <c r="P64" s="231"/>
      <c r="Q64" s="231"/>
      <c r="R64" s="231"/>
      <c r="S64" s="231"/>
      <c r="T64" s="231"/>
      <c r="U64" s="231"/>
      <c r="V64" s="231"/>
      <c r="W64" s="231"/>
      <c r="X64" s="231"/>
      <c r="Y64" s="231"/>
      <c r="Z64" s="231"/>
      <c r="AA64" s="231"/>
      <c r="AB64" s="231"/>
      <c r="AC64" s="231"/>
      <c r="AD64" s="231"/>
      <c r="AE64" s="231"/>
    </row>
    <row r="65" spans="1:31" ht="17.100000000000001" customHeight="1">
      <c r="A65" s="143"/>
      <c r="B65" s="835" t="s">
        <v>141</v>
      </c>
      <c r="C65" s="835"/>
      <c r="D65" s="835"/>
      <c r="E65" s="204"/>
      <c r="F65" s="231"/>
      <c r="G65" s="231"/>
      <c r="H65" s="231"/>
      <c r="I65" s="231"/>
      <c r="J65" s="231"/>
      <c r="K65" s="231"/>
      <c r="L65" s="231"/>
      <c r="M65" s="231"/>
      <c r="N65" s="231"/>
      <c r="O65" s="231"/>
      <c r="P65" s="231"/>
      <c r="Q65" s="231"/>
      <c r="R65" s="231"/>
      <c r="S65" s="231"/>
      <c r="T65" s="231"/>
      <c r="U65" s="231"/>
      <c r="V65" s="231"/>
      <c r="W65" s="231"/>
      <c r="X65" s="231"/>
      <c r="Y65" s="231"/>
      <c r="Z65" s="231"/>
      <c r="AA65" s="231"/>
      <c r="AB65" s="231"/>
      <c r="AC65" s="231"/>
      <c r="AD65" s="231"/>
      <c r="AE65" s="231"/>
    </row>
    <row r="66" spans="1:31" ht="17.100000000000001" customHeight="1">
      <c r="A66" s="143"/>
      <c r="B66" s="835" t="s">
        <v>142</v>
      </c>
      <c r="C66" s="835"/>
      <c r="D66" s="835"/>
      <c r="E66" s="204"/>
      <c r="F66" s="231"/>
      <c r="G66" s="231"/>
      <c r="H66" s="231"/>
      <c r="I66" s="231"/>
      <c r="J66" s="231"/>
      <c r="K66" s="231"/>
      <c r="L66" s="231"/>
      <c r="M66" s="231"/>
      <c r="N66" s="231"/>
      <c r="O66" s="231"/>
      <c r="P66" s="231"/>
      <c r="Q66" s="231"/>
      <c r="R66" s="231"/>
      <c r="S66" s="231"/>
      <c r="T66" s="231"/>
      <c r="U66" s="231"/>
      <c r="V66" s="231"/>
      <c r="W66" s="231"/>
      <c r="X66" s="231"/>
      <c r="Y66" s="231"/>
      <c r="Z66" s="231"/>
      <c r="AA66" s="231"/>
      <c r="AB66" s="231"/>
      <c r="AC66" s="231"/>
      <c r="AD66" s="231"/>
      <c r="AE66" s="231"/>
    </row>
    <row r="67" spans="1:31" ht="17.100000000000001" customHeight="1">
      <c r="A67" s="136"/>
      <c r="B67" s="836" t="s">
        <v>143</v>
      </c>
      <c r="C67" s="836"/>
      <c r="D67" s="836"/>
      <c r="E67" s="205"/>
      <c r="F67" s="231"/>
      <c r="G67" s="231"/>
      <c r="H67" s="231"/>
      <c r="I67" s="231"/>
      <c r="J67" s="231"/>
      <c r="K67" s="231"/>
      <c r="L67" s="231"/>
      <c r="M67" s="231"/>
      <c r="N67" s="231"/>
      <c r="O67" s="231"/>
      <c r="P67" s="231"/>
      <c r="Q67" s="231"/>
      <c r="R67" s="231"/>
      <c r="S67" s="231"/>
      <c r="T67" s="231"/>
      <c r="U67" s="231"/>
      <c r="V67" s="231"/>
      <c r="W67" s="231"/>
      <c r="X67" s="231"/>
      <c r="Y67" s="231"/>
      <c r="Z67" s="231"/>
      <c r="AA67" s="231"/>
      <c r="AB67" s="231"/>
      <c r="AC67" s="231"/>
      <c r="AD67" s="231"/>
      <c r="AE67" s="231"/>
    </row>
    <row r="68" spans="1:31" ht="17.100000000000001" customHeight="1">
      <c r="A68" s="51" t="s">
        <v>157</v>
      </c>
      <c r="B68" s="837" t="s">
        <v>144</v>
      </c>
      <c r="C68" s="837"/>
      <c r="D68" s="837"/>
      <c r="E68" s="207"/>
      <c r="F68" s="231"/>
      <c r="G68" s="231"/>
      <c r="H68" s="231"/>
      <c r="I68" s="231"/>
      <c r="J68" s="231"/>
      <c r="K68" s="231"/>
      <c r="L68" s="231"/>
      <c r="M68" s="231"/>
      <c r="N68" s="231"/>
      <c r="O68" s="231"/>
      <c r="P68" s="231"/>
      <c r="Q68" s="231"/>
      <c r="R68" s="231"/>
      <c r="S68" s="231"/>
      <c r="T68" s="231"/>
      <c r="U68" s="231"/>
      <c r="V68" s="231"/>
      <c r="W68" s="231"/>
      <c r="X68" s="231"/>
      <c r="Y68" s="231"/>
      <c r="Z68" s="231"/>
      <c r="AA68" s="231"/>
      <c r="AB68" s="231"/>
      <c r="AC68" s="231"/>
      <c r="AD68" s="231"/>
      <c r="AE68" s="231"/>
    </row>
    <row r="69" spans="1:31" ht="17.100000000000001" customHeight="1">
      <c r="A69" s="143"/>
      <c r="B69" s="835" t="s">
        <v>145</v>
      </c>
      <c r="C69" s="835"/>
      <c r="D69" s="835"/>
      <c r="E69" s="204"/>
      <c r="F69" s="231"/>
      <c r="G69" s="231"/>
      <c r="H69" s="231"/>
      <c r="I69" s="231"/>
      <c r="J69" s="231"/>
      <c r="K69" s="231"/>
      <c r="L69" s="231"/>
      <c r="M69" s="231"/>
      <c r="N69" s="231"/>
      <c r="O69" s="231"/>
      <c r="P69" s="231"/>
      <c r="Q69" s="231"/>
      <c r="R69" s="231"/>
      <c r="S69" s="231"/>
      <c r="T69" s="231"/>
      <c r="U69" s="231"/>
      <c r="V69" s="231"/>
      <c r="W69" s="231"/>
      <c r="X69" s="231"/>
      <c r="Y69" s="231"/>
      <c r="Z69" s="231"/>
      <c r="AA69" s="231"/>
      <c r="AB69" s="231"/>
      <c r="AC69" s="231"/>
      <c r="AD69" s="231"/>
      <c r="AE69" s="231"/>
    </row>
    <row r="70" spans="1:31" ht="17.100000000000001" customHeight="1">
      <c r="A70" s="143"/>
      <c r="B70" s="835" t="s">
        <v>146</v>
      </c>
      <c r="C70" s="835"/>
      <c r="D70" s="835"/>
      <c r="E70" s="204"/>
      <c r="F70" s="231"/>
      <c r="G70" s="231"/>
      <c r="H70" s="231"/>
      <c r="I70" s="231"/>
      <c r="J70" s="231"/>
      <c r="K70" s="231"/>
      <c r="L70" s="231"/>
      <c r="M70" s="231"/>
      <c r="N70" s="231"/>
      <c r="O70" s="231"/>
      <c r="P70" s="231"/>
      <c r="Q70" s="231"/>
      <c r="R70" s="231"/>
      <c r="S70" s="231"/>
      <c r="T70" s="231"/>
      <c r="U70" s="231"/>
      <c r="V70" s="231"/>
      <c r="W70" s="231"/>
      <c r="X70" s="231"/>
      <c r="Y70" s="231"/>
      <c r="Z70" s="231"/>
      <c r="AA70" s="231"/>
      <c r="AB70" s="231"/>
      <c r="AC70" s="231"/>
      <c r="AD70" s="231"/>
      <c r="AE70" s="231"/>
    </row>
    <row r="71" spans="1:31" ht="17.100000000000001" customHeight="1">
      <c r="A71" s="143"/>
      <c r="B71" s="835"/>
      <c r="C71" s="835"/>
      <c r="D71" s="835"/>
      <c r="E71" s="204"/>
      <c r="F71" s="231"/>
      <c r="G71" s="231"/>
      <c r="H71" s="231"/>
      <c r="I71" s="231"/>
      <c r="J71" s="231"/>
      <c r="K71" s="231"/>
      <c r="L71" s="231"/>
      <c r="M71" s="231"/>
      <c r="N71" s="231"/>
      <c r="O71" s="231"/>
      <c r="P71" s="231"/>
      <c r="Q71" s="231"/>
      <c r="R71" s="231"/>
      <c r="S71" s="231"/>
      <c r="T71" s="231"/>
      <c r="U71" s="231"/>
      <c r="V71" s="231"/>
      <c r="W71" s="231"/>
      <c r="X71" s="231"/>
      <c r="Y71" s="231"/>
      <c r="Z71" s="231"/>
      <c r="AA71" s="231"/>
      <c r="AB71" s="231"/>
      <c r="AC71" s="231"/>
      <c r="AD71" s="231"/>
      <c r="AE71" s="231"/>
    </row>
    <row r="72" spans="1:31" ht="17.100000000000001" customHeight="1">
      <c r="A72" s="143"/>
      <c r="B72" s="835"/>
      <c r="C72" s="835"/>
      <c r="D72" s="835"/>
      <c r="E72" s="204"/>
      <c r="F72" s="231"/>
      <c r="G72" s="231"/>
      <c r="H72" s="237">
        <v>2</v>
      </c>
      <c r="I72" s="231"/>
      <c r="J72" s="231"/>
      <c r="K72" s="231"/>
      <c r="L72" s="231"/>
      <c r="M72" s="231"/>
      <c r="N72" s="231"/>
      <c r="O72" s="231"/>
      <c r="P72" s="231"/>
      <c r="Q72" s="231"/>
      <c r="R72" s="231"/>
      <c r="S72" s="231"/>
      <c r="T72" s="231"/>
      <c r="U72" s="231"/>
      <c r="V72" s="231"/>
      <c r="W72" s="231"/>
      <c r="X72" s="231"/>
      <c r="Y72" s="231"/>
      <c r="Z72" s="231"/>
      <c r="AA72" s="231"/>
      <c r="AB72" s="231"/>
      <c r="AC72" s="231"/>
      <c r="AD72" s="231"/>
      <c r="AE72" s="231"/>
    </row>
    <row r="73" spans="1:31" ht="17.100000000000001" customHeight="1">
      <c r="A73" s="143"/>
      <c r="B73" s="835" t="s">
        <v>147</v>
      </c>
      <c r="C73" s="835"/>
      <c r="D73" s="835"/>
      <c r="E73" s="204"/>
      <c r="F73" s="231"/>
      <c r="G73" s="231"/>
      <c r="H73" s="231"/>
      <c r="I73" s="231"/>
      <c r="J73" s="231"/>
      <c r="K73" s="231"/>
      <c r="L73" s="231"/>
      <c r="M73" s="231"/>
      <c r="N73" s="231"/>
      <c r="O73" s="231"/>
      <c r="P73" s="231"/>
      <c r="Q73" s="231"/>
      <c r="R73" s="231"/>
      <c r="S73" s="231"/>
      <c r="T73" s="231"/>
      <c r="U73" s="231"/>
      <c r="V73" s="231"/>
      <c r="W73" s="231"/>
      <c r="X73" s="231"/>
      <c r="Y73" s="231"/>
      <c r="Z73" s="118"/>
      <c r="AA73" s="118"/>
      <c r="AB73" s="118"/>
    </row>
    <row r="74" spans="1:31" ht="17.100000000000001" customHeight="1">
      <c r="A74" s="143"/>
      <c r="B74" s="835" t="s">
        <v>148</v>
      </c>
      <c r="C74" s="835"/>
      <c r="D74" s="835"/>
      <c r="E74" s="204"/>
      <c r="Z74" s="118"/>
      <c r="AA74" s="118"/>
      <c r="AB74" s="118"/>
    </row>
    <row r="75" spans="1:31" ht="18.95" customHeight="1">
      <c r="A75" s="143"/>
      <c r="B75" s="856" t="s">
        <v>148</v>
      </c>
      <c r="C75" s="857"/>
      <c r="D75" s="858"/>
      <c r="E75" s="219" t="str">
        <f>IF(H72=1,"Saving Account","Current Account")</f>
        <v>Current Account</v>
      </c>
      <c r="Z75" s="118"/>
      <c r="AA75" s="118"/>
      <c r="AB75" s="118"/>
    </row>
    <row r="76" spans="1:31" ht="33" customHeight="1">
      <c r="A76" s="110" t="s">
        <v>158</v>
      </c>
      <c r="B76" s="838" t="s">
        <v>149</v>
      </c>
      <c r="C76" s="838"/>
      <c r="D76" s="838"/>
      <c r="E76" s="104"/>
    </row>
    <row r="77" spans="1:31" ht="48" customHeight="1">
      <c r="A77" s="110" t="s">
        <v>159</v>
      </c>
      <c r="B77" s="838" t="s">
        <v>161</v>
      </c>
      <c r="C77" s="838"/>
      <c r="D77" s="838"/>
      <c r="E77" s="104"/>
    </row>
    <row r="78" spans="1:31" ht="50.25" customHeight="1">
      <c r="A78" s="776" t="s">
        <v>160</v>
      </c>
      <c r="B78" s="776"/>
      <c r="C78" s="776"/>
      <c r="D78" s="776"/>
      <c r="E78" s="776"/>
    </row>
    <row r="79" spans="1:31" ht="23.25" customHeight="1">
      <c r="A79" s="532"/>
      <c r="B79" s="532"/>
      <c r="C79" s="532"/>
      <c r="D79" s="532"/>
      <c r="E79" s="532"/>
    </row>
    <row r="80" spans="1:31" ht="13.5" customHeight="1">
      <c r="A80" s="848" t="s">
        <v>672</v>
      </c>
      <c r="B80" s="848"/>
      <c r="C80" s="848"/>
      <c r="D80" s="848"/>
      <c r="E80" s="848"/>
      <c r="F80" s="100"/>
      <c r="G80" s="100"/>
      <c r="H80" s="100"/>
      <c r="I80" s="100"/>
      <c r="J80" s="100"/>
      <c r="K80" s="100"/>
      <c r="L80" s="100"/>
      <c r="M80" s="100"/>
      <c r="N80" s="100"/>
      <c r="O80" s="100"/>
      <c r="P80" s="100"/>
      <c r="Q80" s="100"/>
      <c r="R80" s="100"/>
      <c r="S80" s="100"/>
      <c r="T80" s="100"/>
      <c r="U80" s="100"/>
      <c r="V80" s="100"/>
      <c r="W80" s="100"/>
      <c r="X80" s="100"/>
      <c r="Y80" s="100"/>
      <c r="Z80" s="100"/>
      <c r="AA80" s="100"/>
      <c r="AB80" s="100"/>
      <c r="AC80" s="100"/>
      <c r="AD80" s="100"/>
      <c r="AE80" s="100"/>
    </row>
    <row r="81" spans="1:5" ht="16.5" customHeight="1">
      <c r="A81" s="517"/>
      <c r="B81" s="517"/>
      <c r="C81" s="517"/>
      <c r="D81" s="517"/>
      <c r="E81" s="517"/>
    </row>
    <row r="82" spans="1:5" ht="16.5" customHeight="1">
      <c r="A82" s="695" t="s">
        <v>673</v>
      </c>
      <c r="B82" s="695"/>
      <c r="C82" s="695"/>
      <c r="D82" s="695"/>
      <c r="E82" s="695"/>
    </row>
    <row r="83" spans="1:5" ht="4.5" customHeight="1">
      <c r="A83" s="517"/>
      <c r="B83" s="517"/>
      <c r="C83" s="517"/>
      <c r="D83" s="517"/>
      <c r="E83" s="517"/>
    </row>
    <row r="84" spans="1:5" ht="16.5" customHeight="1">
      <c r="A84" s="695" t="s">
        <v>674</v>
      </c>
      <c r="B84" s="695"/>
      <c r="C84" s="695"/>
      <c r="D84" s="695"/>
      <c r="E84" s="695"/>
    </row>
    <row r="85" spans="1:5" ht="9.75" customHeight="1">
      <c r="A85" s="517"/>
      <c r="B85" s="517"/>
      <c r="C85" s="517"/>
      <c r="D85" s="517"/>
      <c r="E85" s="517"/>
    </row>
    <row r="86" spans="1:5" ht="16.5" customHeight="1">
      <c r="A86" s="695" t="s">
        <v>675</v>
      </c>
      <c r="B86" s="695"/>
      <c r="C86" s="695"/>
      <c r="D86" s="695"/>
      <c r="E86" s="695"/>
    </row>
    <row r="87" spans="1:5" ht="9" customHeight="1">
      <c r="A87" s="517"/>
      <c r="B87" s="517"/>
      <c r="C87" s="517"/>
      <c r="D87" s="517"/>
      <c r="E87" s="517"/>
    </row>
    <row r="88" spans="1:5" ht="16.5" customHeight="1">
      <c r="A88" s="695" t="s">
        <v>676</v>
      </c>
      <c r="B88" s="695"/>
      <c r="C88" s="695"/>
      <c r="D88" s="695"/>
      <c r="E88" s="695"/>
    </row>
    <row r="89" spans="1:5" ht="9" customHeight="1">
      <c r="A89" s="517"/>
      <c r="B89" s="517"/>
      <c r="C89" s="517"/>
      <c r="D89" s="517"/>
      <c r="E89" s="517"/>
    </row>
    <row r="90" spans="1:5" ht="42" customHeight="1">
      <c r="A90" s="695" t="s">
        <v>677</v>
      </c>
      <c r="B90" s="695"/>
      <c r="C90" s="695"/>
      <c r="D90" s="695"/>
      <c r="E90" s="695"/>
    </row>
    <row r="91" spans="1:5" ht="10.5" customHeight="1">
      <c r="D91" s="62"/>
    </row>
    <row r="92" spans="1:5" ht="24.95" customHeight="1">
      <c r="A92" s="37" t="s">
        <v>6</v>
      </c>
      <c r="B92" s="124" t="str">
        <f>'Attach 3(JV)'!B24</f>
        <v>--</v>
      </c>
      <c r="D92" s="62" t="s">
        <v>4</v>
      </c>
      <c r="E92" s="297" t="str">
        <f>'Attach 3(JV)'!E24</f>
        <v/>
      </c>
    </row>
    <row r="93" spans="1:5" ht="34.5" customHeight="1">
      <c r="A93" s="37" t="s">
        <v>7</v>
      </c>
      <c r="B93" s="297" t="str">
        <f>'Attach 3(JV)'!B25</f>
        <v/>
      </c>
      <c r="D93" s="62" t="s">
        <v>5</v>
      </c>
      <c r="E93" s="297" t="str">
        <f>'Attach 3(JV)'!E25</f>
        <v/>
      </c>
    </row>
    <row r="94" spans="1:5" ht="24.95" customHeight="1">
      <c r="D94" s="62"/>
      <c r="E94" s="87"/>
    </row>
    <row r="95" spans="1:5" ht="48" customHeight="1">
      <c r="A95" s="39"/>
    </row>
    <row r="96" spans="1:5" ht="96" customHeight="1"/>
    <row r="97" spans="1:1" ht="20.100000000000001" customHeight="1">
      <c r="A97" s="39"/>
    </row>
    <row r="98" spans="1:1" ht="46.5" customHeight="1"/>
    <row r="99" spans="1:1" ht="20.100000000000001" customHeight="1">
      <c r="A99" s="39"/>
    </row>
    <row r="100" spans="1:1" ht="20.100000000000001" customHeight="1"/>
    <row r="101" spans="1:1" ht="20.100000000000001" customHeight="1">
      <c r="A101" s="39"/>
    </row>
    <row r="102" spans="1:1" ht="20.100000000000001" customHeight="1"/>
    <row r="103" spans="1:1" ht="20.100000000000001" customHeight="1"/>
    <row r="104" spans="1:1" ht="20.100000000000001" customHeight="1"/>
    <row r="105" spans="1:1" ht="20.100000000000001" customHeight="1"/>
    <row r="121" ht="62.25" customHeight="1"/>
    <row r="123" ht="57" customHeight="1"/>
    <row r="125" ht="40.5" customHeight="1"/>
  </sheetData>
  <sheetProtection algorithmName="SHA-512" hashValue="F+HLtgDbzRePAOgwB8aCzfZ64ZflgcibvONYhdlCTl92JHmpUGeivV+AM8MHsCRCP3LDuHTkd+EGokKhMCZJWw==" saltValue="rK1ydctp4j00CzNWjZ6V9A==" spinCount="100000" sheet="1" formatColumns="0" formatRows="0" selectLockedCells="1"/>
  <customSheetViews>
    <customSheetView guid="{5982E4F6-2741-4983-9AAD-9E9A4EC68F1C}" showPageBreaks="1" showGridLines="0" fitToPage="1" printArea="1" hiddenRows="1" hiddenColumns="1" view="pageBreakPreview" topLeftCell="A7">
      <selection activeCell="E20" sqref="E20"/>
      <rowBreaks count="1" manualBreakCount="1">
        <brk id="34" max="4" man="1"/>
      </rowBreaks>
      <pageMargins left="0.75" right="0.63" top="0.57999999999999996" bottom="0.6" header="0.34" footer="0.35"/>
      <pageSetup scale="79" fitToHeight="0" orientation="portrait" r:id="rId1"/>
      <headerFooter alignWithMargins="0">
        <oddFooter>&amp;R&amp;"Book Antiqua,Bold"&amp;8 Page &amp;P of &amp;N</oddFooter>
      </headerFooter>
    </customSheetView>
    <customSheetView guid="{7706378E-40E2-4583-90AF-E6E1DCB3696C}" showPageBreaks="1" showGridLines="0" fitToPage="1" printArea="1" hiddenRows="1" hiddenColumns="1" view="pageBreakPreview">
      <selection activeCell="E28" sqref="E28"/>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38">
      <selection activeCell="B53" sqref="B53:D53"/>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347D9A5E-5167-4CD7-A121-BEAF211F64E4}" showPageBreaks="1" showGridLines="0" fitToPage="1" printArea="1" hiddenRows="1" hiddenColumns="1" view="pageBreakPreview">
      <selection activeCell="E20" sqref="E20"/>
      <rowBreaks count="2" manualBreakCount="2">
        <brk id="33" max="4" man="1"/>
        <brk id="59"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5"/>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BA86FE7A-199D-4ABD-A444-AE6BFDF4BCC9}" showPageBreaks="1" showGridLines="0" fitToPage="1" printArea="1" hiddenRows="1" hiddenColumns="1" view="pageBreakPreview" topLeftCell="A40">
      <selection activeCell="E53" sqref="E53"/>
      <rowBreaks count="2" manualBreakCount="2">
        <brk id="33" max="4" man="1"/>
        <brk id="59" max="4" man="1"/>
      </rowBreaks>
      <pageMargins left="0.75" right="0.63" top="0.57999999999999996" bottom="0.6" header="0.34" footer="0.35"/>
      <pageSetup scale="89" fitToHeight="0" orientation="portrait" r:id="rId24"/>
      <headerFooter alignWithMargins="0">
        <oddFooter>&amp;R&amp;"Book Antiqua,Bold"&amp;8 Page &amp;P of &amp;N</oddFooter>
      </headerFooter>
    </customSheetView>
    <customSheetView guid="{47D52ECC-373D-4A7A-838F-7112A4A0A94F}"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5"/>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9" fitToHeight="0" orientation="portrait" r:id="rId26"/>
      <headerFooter alignWithMargins="0">
        <oddFooter>&amp;R&amp;"Book Antiqua,Bold"&amp;8 Page &amp;P of &amp;N</oddFooter>
      </headerFooter>
    </customSheetView>
    <customSheetView guid="{ADE88D87-5562-48EE-BF31-884D2436B74F}" showPageBreaks="1" showGridLines="0" fitToPage="1" printArea="1" hiddenRows="1" hiddenColumns="1" view="pageBreakPreview" topLeftCell="A74">
      <selection activeCell="E20" sqref="E20"/>
      <rowBreaks count="1" manualBreakCount="1">
        <brk id="33" max="4" man="1"/>
      </rowBreaks>
      <pageMargins left="0.75" right="0.63" top="0.57999999999999996" bottom="0.6" header="0.34" footer="0.35"/>
      <pageSetup scale="88" fitToHeight="0" orientation="portrait" r:id="rId27"/>
      <headerFooter alignWithMargins="0">
        <oddFooter>&amp;R&amp;"Book Antiqua,Bold"&amp;8 Page &amp;P of &amp;N</oddFooter>
      </headerFooter>
    </customSheetView>
    <customSheetView guid="{EDBE2C29-D6BD-4752-9427-B80DA0681C38}" showPageBreaks="1" showGridLines="0" fitToPage="1" printArea="1" hiddenRows="1" hiddenColumns="1" view="pageBreakPreview" topLeftCell="A4">
      <selection activeCell="E22" sqref="E22"/>
      <rowBreaks count="1" manualBreakCount="1">
        <brk id="34" max="4" man="1"/>
      </rowBreaks>
      <pageMargins left="0.75" right="0.63" top="0.57999999999999996" bottom="0.6" header="0.34" footer="0.35"/>
      <pageSetup scale="88" fitToHeight="0" orientation="portrait" r:id="rId28"/>
      <headerFooter alignWithMargins="0">
        <oddFooter>&amp;R&amp;"Book Antiqua,Bold"&amp;8 Page &amp;P of &amp;N</oddFooter>
      </headerFooter>
    </customSheetView>
  </customSheetViews>
  <mergeCells count="78">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A38:A39"/>
    <mergeCell ref="B14:D14"/>
    <mergeCell ref="B12:D12"/>
    <mergeCell ref="A9:B9"/>
    <mergeCell ref="B13:D13"/>
    <mergeCell ref="B34:D34"/>
    <mergeCell ref="B31:D31"/>
    <mergeCell ref="B26:E26"/>
    <mergeCell ref="B27:D27"/>
    <mergeCell ref="B32:D32"/>
    <mergeCell ref="B33:D33"/>
    <mergeCell ref="B28:D28"/>
    <mergeCell ref="B29:D29"/>
    <mergeCell ref="B30:D30"/>
    <mergeCell ref="B22:D22"/>
    <mergeCell ref="B20:D20"/>
    <mergeCell ref="B19:D19"/>
    <mergeCell ref="A3:E3"/>
    <mergeCell ref="A5:E5"/>
    <mergeCell ref="A8:D8"/>
    <mergeCell ref="B10:D10"/>
    <mergeCell ref="B11:D11"/>
    <mergeCell ref="A84:E84"/>
    <mergeCell ref="A86:E86"/>
    <mergeCell ref="A88:E88"/>
    <mergeCell ref="A90:E90"/>
    <mergeCell ref="B17:E17"/>
    <mergeCell ref="A23:E23"/>
    <mergeCell ref="B25:E25"/>
    <mergeCell ref="B18:E18"/>
    <mergeCell ref="B35:D35"/>
    <mergeCell ref="B77:D77"/>
    <mergeCell ref="B66:D66"/>
    <mergeCell ref="B75:D75"/>
    <mergeCell ref="B52:D52"/>
    <mergeCell ref="B58:D58"/>
    <mergeCell ref="B64:D64"/>
    <mergeCell ref="B65:D65"/>
    <mergeCell ref="A80:E80"/>
    <mergeCell ref="A82:E82"/>
    <mergeCell ref="B59:D59"/>
    <mergeCell ref="B61:D61"/>
    <mergeCell ref="B43:D43"/>
    <mergeCell ref="B71:D71"/>
    <mergeCell ref="B49:D49"/>
    <mergeCell ref="B57:D57"/>
    <mergeCell ref="B72:D72"/>
    <mergeCell ref="B73:D73"/>
    <mergeCell ref="B74:D74"/>
    <mergeCell ref="B63:D63"/>
    <mergeCell ref="B36:D36"/>
    <mergeCell ref="B37:D37"/>
    <mergeCell ref="A78:E78"/>
    <mergeCell ref="B67:D67"/>
    <mergeCell ref="B68:D68"/>
    <mergeCell ref="B69:D69"/>
    <mergeCell ref="B70:D70"/>
    <mergeCell ref="B76:D76"/>
    <mergeCell ref="B38:D38"/>
    <mergeCell ref="E38:E39"/>
    <mergeCell ref="B39:D39"/>
    <mergeCell ref="B40:D40"/>
    <mergeCell ref="B41:D41"/>
  </mergeCells>
  <dataValidations count="3">
    <dataValidation type="list" allowBlank="1" showInputMessage="1" showErrorMessage="1" sqref="E20:E22" xr:uid="{00000000-0002-0000-1300-000000000000}">
      <formula1>"Yes, No"</formula1>
    </dataValidation>
    <dataValidation type="list" allowBlank="1" showInputMessage="1" showErrorMessage="1" sqref="E74" xr:uid="{00000000-0002-0000-1300-000001000000}">
      <formula1>$Z$73:$Z$74</formula1>
    </dataValidation>
    <dataValidation type="list" allowBlank="1" showInputMessage="1" showErrorMessage="1" sqref="E42 E40" xr:uid="{00000000-0002-0000-1300-000002000000}">
      <formula1>$J$36:$J$37</formula1>
    </dataValidation>
  </dataValidations>
  <pageMargins left="0.75" right="0.63" top="0.57999999999999996" bottom="0.6" header="0.34" footer="0.35"/>
  <pageSetup scale="79" fitToHeight="0" orientation="portrait" r:id="rId29"/>
  <headerFooter alignWithMargins="0">
    <oddFooter>&amp;R&amp;"Book Antiqua,Bold"&amp;8 Page &amp;P of &amp;N</oddFooter>
  </headerFooter>
  <rowBreaks count="1" manualBreakCount="1">
    <brk id="34" max="4" man="1"/>
  </rowBreaks>
  <drawing r:id="rId30"/>
  <legacyDrawing r:id="rId31"/>
  <mc:AlternateContent xmlns:mc="http://schemas.openxmlformats.org/markup-compatibility/2006">
    <mc:Choice Requires="x14">
      <controls>
        <mc:AlternateContent xmlns:mc="http://schemas.openxmlformats.org/markup-compatibility/2006">
          <mc:Choice Requires="x14">
            <control shapeId="24577" r:id="rId32"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33"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BB90"/>
  <sheetViews>
    <sheetView showGridLines="0" showZeros="0" view="pageBreakPreview" topLeftCell="A19" zoomScaleSheetLayoutView="100" workbookViewId="0">
      <selection activeCell="H21" sqref="H21:L21"/>
    </sheetView>
  </sheetViews>
  <sheetFormatPr defaultColWidth="9.140625" defaultRowHeight="16.5"/>
  <cols>
    <col min="1" max="1" width="12.140625" style="30" customWidth="1"/>
    <col min="2" max="2" width="18.140625" style="30" customWidth="1"/>
    <col min="3" max="3" width="14.28515625" style="30" customWidth="1"/>
    <col min="4" max="4" width="31" style="30" customWidth="1"/>
    <col min="5" max="5" width="7.42578125" style="30" customWidth="1"/>
    <col min="6" max="8" width="7.42578125" style="25" customWidth="1"/>
    <col min="9" max="12" width="7.42578125" style="26" customWidth="1"/>
    <col min="13" max="54" width="9.140625" style="100"/>
    <col min="55" max="16384" width="9.140625" style="26"/>
  </cols>
  <sheetData>
    <row r="1" spans="1:26" ht="28.5" customHeight="1">
      <c r="A1" s="689" t="str">
        <f>'Attach 3(JV)'!A1</f>
        <v>Specification No. :5002002172/SUB-STATION(EXCLUDIN/DOM/A06-CC CS -7</v>
      </c>
      <c r="B1" s="689"/>
      <c r="C1" s="689"/>
      <c r="D1" s="689"/>
      <c r="E1" s="689"/>
      <c r="F1" s="689"/>
      <c r="G1" s="689"/>
      <c r="H1" s="704" t="str">
        <f>"Attachment-16 " &amp; 'Attach 3(JV)'!AT1</f>
        <v xml:space="preserve">Attachment-16 </v>
      </c>
      <c r="I1" s="704"/>
      <c r="J1" s="704"/>
      <c r="K1" s="704"/>
      <c r="L1" s="704"/>
    </row>
    <row r="2" spans="1:26" ht="11.25" customHeight="1">
      <c r="Z2" s="170">
        <f>'Attach 3(JV)'!Z2</f>
        <v>0</v>
      </c>
    </row>
    <row r="3" spans="1:26" ht="145.9" customHeight="1">
      <c r="A3" s="759" t="str">
        <f>'Attach 3(JV)'!A3</f>
        <v>400kV AIS Substation Extension Package SS88 for i) Extension of 400/220kV Fategarh-III PS under Grant of 400kV &amp; 220kV bays to RE generators at Fatehgarh-III (erstwhile Ramgarh-II) PS under ISTS, ii) Extn. of 400kV Bhadla-II PS  &amp; Extn. of 400kV Fatehgarh-II PS under Implementation of 400kV bays for RE generators at Bhadla-II PS, Fatehgarh-II and iii) Extn. of 400/220kV Fatehgarh-III PS under Implementation of 400kV bays for RE generators at Fatehgarh-III (erstwhile Ramgarh-II) PS</v>
      </c>
      <c r="B3" s="760"/>
      <c r="C3" s="760"/>
      <c r="D3" s="760"/>
      <c r="E3" s="760"/>
      <c r="F3" s="760"/>
      <c r="G3" s="760"/>
      <c r="H3" s="760"/>
      <c r="I3" s="760"/>
      <c r="J3" s="760"/>
      <c r="K3" s="760"/>
      <c r="L3" s="760"/>
    </row>
    <row r="4" spans="1:26" ht="15.95" customHeight="1">
      <c r="A4" s="29"/>
      <c r="H4" s="31"/>
      <c r="I4" s="11"/>
    </row>
    <row r="5" spans="1:26" ht="20.100000000000001" customHeight="1">
      <c r="A5" s="681" t="s">
        <v>8</v>
      </c>
      <c r="B5" s="681"/>
      <c r="C5" s="681"/>
      <c r="D5" s="681"/>
      <c r="E5" s="681"/>
      <c r="F5" s="681"/>
      <c r="G5" s="681"/>
      <c r="H5" s="681"/>
      <c r="I5" s="681"/>
      <c r="J5" s="681"/>
      <c r="K5" s="681"/>
      <c r="L5" s="681"/>
    </row>
    <row r="6" spans="1:26" ht="15.95" customHeight="1">
      <c r="A6" s="33"/>
      <c r="H6" s="31"/>
      <c r="I6" s="13"/>
    </row>
    <row r="7" spans="1:26" ht="20.100000000000001" customHeight="1">
      <c r="A7" s="34" t="str">
        <f>'Attach 3(JV)'!A7</f>
        <v>Bidder’s Name and Address (Sole Bidder) :</v>
      </c>
      <c r="G7" s="16" t="str">
        <f>'Attach 3(JV)'!E7</f>
        <v>To:</v>
      </c>
      <c r="I7" s="13"/>
    </row>
    <row r="8" spans="1:26" ht="36" customHeight="1">
      <c r="A8" s="677" t="str">
        <f>'Attach 3(JV)'!A8</f>
        <v/>
      </c>
      <c r="B8" s="677"/>
      <c r="C8" s="677"/>
      <c r="D8" s="677"/>
      <c r="E8" s="677"/>
      <c r="F8" s="677"/>
      <c r="G8" s="12" t="str">
        <f>'Attach 3(JV)'!E8</f>
        <v>Contract Services</v>
      </c>
      <c r="I8" s="13"/>
    </row>
    <row r="9" spans="1:26" ht="20.100000000000001" customHeight="1">
      <c r="A9" s="14" t="s">
        <v>345</v>
      </c>
      <c r="B9" s="691" t="str">
        <f>'Attach 3(JV)'!B9</f>
        <v/>
      </c>
      <c r="C9" s="691"/>
      <c r="D9" s="691"/>
      <c r="E9" s="691"/>
      <c r="F9" s="691"/>
      <c r="G9" s="12" t="str">
        <f>'Attach 3(JV)'!E9</f>
        <v>Power Grid Corporation of India Ltd.,</v>
      </c>
      <c r="I9" s="13"/>
    </row>
    <row r="10" spans="1:26" ht="20.100000000000001" customHeight="1">
      <c r="A10" s="14" t="s">
        <v>347</v>
      </c>
      <c r="B10" s="691" t="str">
        <f>'Attach 3(JV)'!B10</f>
        <v/>
      </c>
      <c r="C10" s="691"/>
      <c r="D10" s="691"/>
      <c r="E10" s="691"/>
      <c r="F10" s="691"/>
      <c r="G10" s="12" t="str">
        <f>'Attach 3(JV)'!E10</f>
        <v>"Saudamini", Plot No. 2, Sector 29</v>
      </c>
      <c r="I10" s="13"/>
    </row>
    <row r="11" spans="1:26" ht="20.100000000000001" customHeight="1">
      <c r="B11" s="691" t="str">
        <f>'Attach 3(JV)'!B11</f>
        <v/>
      </c>
      <c r="C11" s="691"/>
      <c r="D11" s="691"/>
      <c r="E11" s="691"/>
      <c r="F11" s="691"/>
      <c r="G11" s="12" t="str">
        <f>'Attach 3(JV)'!E11</f>
        <v>Gurgaon (Haryana) - 122001</v>
      </c>
    </row>
    <row r="12" spans="1:26" ht="20.100000000000001" customHeight="1">
      <c r="A12" s="33"/>
      <c r="B12" s="691" t="str">
        <f>'Attach 3(JV)'!B12</f>
        <v/>
      </c>
      <c r="C12" s="691"/>
      <c r="D12" s="691"/>
      <c r="E12" s="691"/>
      <c r="F12" s="691"/>
      <c r="G12" s="12"/>
    </row>
    <row r="13" spans="1:26" ht="15.95" customHeight="1">
      <c r="A13" s="33"/>
      <c r="B13" s="150"/>
      <c r="C13" s="150"/>
      <c r="D13" s="150"/>
      <c r="E13" s="150"/>
      <c r="F13" s="150"/>
    </row>
    <row r="14" spans="1:26" ht="20.100000000000001" customHeight="1">
      <c r="A14" s="30" t="s">
        <v>340</v>
      </c>
    </row>
    <row r="15" spans="1:26" ht="20.100000000000001" customHeight="1">
      <c r="A15" s="33"/>
    </row>
    <row r="16" spans="1:26" ht="57.75" customHeight="1">
      <c r="A16" s="776" t="s">
        <v>11</v>
      </c>
      <c r="B16" s="776"/>
      <c r="C16" s="776"/>
      <c r="D16" s="776"/>
      <c r="E16" s="776"/>
      <c r="F16" s="776"/>
      <c r="G16" s="776"/>
      <c r="H16" s="776"/>
      <c r="I16" s="776"/>
      <c r="J16" s="776"/>
      <c r="K16" s="776"/>
      <c r="L16" s="776"/>
    </row>
    <row r="17" spans="1:12" ht="20.100000000000001" customHeight="1">
      <c r="A17" s="106">
        <v>1</v>
      </c>
      <c r="B17" s="107" t="s">
        <v>12</v>
      </c>
    </row>
    <row r="18" spans="1:12" ht="82.5" customHeight="1">
      <c r="A18" s="55"/>
      <c r="B18" s="877" t="s">
        <v>13</v>
      </c>
      <c r="C18" s="877"/>
      <c r="D18" s="877"/>
      <c r="E18" s="877"/>
      <c r="F18" s="877"/>
      <c r="G18" s="877"/>
      <c r="H18" s="877"/>
      <c r="I18" s="877"/>
      <c r="J18" s="877"/>
      <c r="K18" s="877"/>
      <c r="L18" s="877"/>
    </row>
    <row r="19" spans="1:12" ht="60.75" customHeight="1">
      <c r="A19" s="56">
        <v>1.1000000000000001</v>
      </c>
      <c r="B19" s="873" t="s">
        <v>14</v>
      </c>
      <c r="C19" s="873"/>
      <c r="D19" s="873"/>
      <c r="E19" s="873"/>
      <c r="F19" s="873"/>
      <c r="G19" s="873"/>
      <c r="H19" s="873"/>
      <c r="I19" s="873"/>
      <c r="J19" s="873"/>
      <c r="K19" s="873"/>
      <c r="L19" s="873"/>
    </row>
    <row r="20" spans="1:12" ht="33" customHeight="1">
      <c r="A20" s="55"/>
      <c r="B20" s="876" t="str">
        <f>IF('Names of Bidder'!I6="Sole Bidder","Name of the Bidder (Sole Bidder)", "Name of Bidder (Lead Partner)")</f>
        <v>Name of the Bidder (Sole Bidder)</v>
      </c>
      <c r="C20" s="876"/>
      <c r="D20" s="876"/>
      <c r="E20" s="876"/>
      <c r="F20" s="876"/>
      <c r="G20" s="876"/>
      <c r="H20" s="874" t="str">
        <f>B9</f>
        <v/>
      </c>
      <c r="I20" s="874"/>
      <c r="J20" s="874"/>
      <c r="K20" s="874"/>
      <c r="L20" s="874"/>
    </row>
    <row r="21" spans="1:12" ht="33" customHeight="1">
      <c r="A21" s="36"/>
      <c r="B21" s="876" t="s">
        <v>15</v>
      </c>
      <c r="C21" s="876"/>
      <c r="D21" s="876"/>
      <c r="E21" s="876"/>
      <c r="F21" s="876"/>
      <c r="G21" s="876"/>
      <c r="H21" s="875" t="s">
        <v>56</v>
      </c>
      <c r="I21" s="875"/>
      <c r="J21" s="875"/>
      <c r="K21" s="875"/>
      <c r="L21" s="875"/>
    </row>
    <row r="22" spans="1:12" ht="33" customHeight="1">
      <c r="A22" s="36"/>
      <c r="B22" s="876" t="s">
        <v>16</v>
      </c>
      <c r="C22" s="876"/>
      <c r="D22" s="876"/>
      <c r="E22" s="876"/>
      <c r="F22" s="876"/>
      <c r="G22" s="876"/>
      <c r="H22" s="875"/>
      <c r="I22" s="875"/>
      <c r="J22" s="875"/>
      <c r="K22" s="875"/>
      <c r="L22" s="875"/>
    </row>
    <row r="23" spans="1:12" ht="33" customHeight="1">
      <c r="A23" s="36"/>
      <c r="B23" s="876" t="s">
        <v>17</v>
      </c>
      <c r="C23" s="876"/>
      <c r="D23" s="876"/>
      <c r="E23" s="876"/>
      <c r="F23" s="876"/>
      <c r="G23" s="876"/>
      <c r="H23" s="875"/>
      <c r="I23" s="875"/>
      <c r="J23" s="875"/>
      <c r="K23" s="875"/>
      <c r="L23" s="875"/>
    </row>
    <row r="24" spans="1:12" ht="33" customHeight="1">
      <c r="A24" s="36"/>
      <c r="B24" s="876" t="s">
        <v>18</v>
      </c>
      <c r="C24" s="876"/>
      <c r="D24" s="876"/>
      <c r="E24" s="876"/>
      <c r="F24" s="876"/>
      <c r="G24" s="876"/>
      <c r="H24" s="875"/>
      <c r="I24" s="875"/>
      <c r="J24" s="875"/>
      <c r="K24" s="875"/>
      <c r="L24" s="875"/>
    </row>
    <row r="25" spans="1:12" ht="6" customHeight="1">
      <c r="A25" s="36"/>
      <c r="B25" s="200"/>
      <c r="C25" s="200"/>
      <c r="D25" s="200"/>
      <c r="E25" s="200"/>
      <c r="F25" s="200"/>
      <c r="G25" s="200"/>
      <c r="H25" s="201"/>
      <c r="I25" s="201"/>
      <c r="J25" s="201"/>
      <c r="K25" s="201"/>
      <c r="L25" s="201"/>
    </row>
    <row r="26" spans="1:12" ht="18.95" customHeight="1">
      <c r="A26" s="56">
        <v>1.2</v>
      </c>
      <c r="B26" s="872" t="s">
        <v>171</v>
      </c>
      <c r="C26" s="872"/>
      <c r="D26" s="872"/>
      <c r="E26" s="872"/>
      <c r="F26" s="872"/>
      <c r="G26" s="872"/>
      <c r="H26" s="872"/>
      <c r="I26" s="872"/>
      <c r="J26" s="872"/>
      <c r="K26" s="872"/>
      <c r="L26" s="872"/>
    </row>
    <row r="27" spans="1:12" ht="18.95" customHeight="1">
      <c r="A27" s="59" t="s">
        <v>19</v>
      </c>
      <c r="B27" s="105" t="s">
        <v>20</v>
      </c>
      <c r="C27" s="105"/>
      <c r="D27" s="108"/>
      <c r="E27" s="108"/>
    </row>
    <row r="28" spans="1:12" ht="18.95" customHeight="1">
      <c r="A28" s="36"/>
      <c r="B28" s="849" t="s">
        <v>21</v>
      </c>
      <c r="C28" s="849"/>
      <c r="D28" s="777"/>
      <c r="E28" s="777"/>
      <c r="F28" s="777"/>
      <c r="G28" s="777"/>
      <c r="H28" s="777"/>
      <c r="I28" s="777"/>
      <c r="J28" s="777"/>
      <c r="K28" s="777"/>
      <c r="L28" s="777"/>
    </row>
    <row r="29" spans="1:12" ht="18.95" customHeight="1">
      <c r="A29" s="36"/>
      <c r="B29" s="881" t="s">
        <v>22</v>
      </c>
      <c r="C29" s="882"/>
      <c r="D29" s="884"/>
      <c r="E29" s="884"/>
      <c r="F29" s="884"/>
      <c r="G29" s="884"/>
      <c r="H29" s="884"/>
      <c r="I29" s="884"/>
      <c r="J29" s="884"/>
      <c r="K29" s="884"/>
      <c r="L29" s="884"/>
    </row>
    <row r="30" spans="1:12" ht="18.95" customHeight="1">
      <c r="A30" s="36"/>
      <c r="B30" s="111"/>
      <c r="C30" s="57"/>
      <c r="D30" s="879"/>
      <c r="E30" s="879"/>
      <c r="F30" s="879"/>
      <c r="G30" s="879"/>
      <c r="H30" s="879"/>
      <c r="I30" s="879"/>
      <c r="J30" s="879"/>
      <c r="K30" s="879"/>
      <c r="L30" s="879"/>
    </row>
    <row r="31" spans="1:12" ht="18.95" customHeight="1">
      <c r="A31" s="36"/>
      <c r="B31" s="111"/>
      <c r="C31" s="57"/>
      <c r="D31" s="879"/>
      <c r="E31" s="879"/>
      <c r="F31" s="879"/>
      <c r="G31" s="879"/>
      <c r="H31" s="879"/>
      <c r="I31" s="879"/>
      <c r="J31" s="879"/>
      <c r="K31" s="879"/>
      <c r="L31" s="879"/>
    </row>
    <row r="32" spans="1:12" ht="18.95" customHeight="1">
      <c r="A32" s="36"/>
      <c r="B32" s="112"/>
      <c r="C32" s="58"/>
      <c r="D32" s="880"/>
      <c r="E32" s="880"/>
      <c r="F32" s="880"/>
      <c r="G32" s="880"/>
      <c r="H32" s="880"/>
      <c r="I32" s="880"/>
      <c r="J32" s="880"/>
      <c r="K32" s="880"/>
      <c r="L32" s="880"/>
    </row>
    <row r="33" spans="1:54" ht="18.95" customHeight="1">
      <c r="A33" s="36"/>
      <c r="B33" s="849" t="s">
        <v>23</v>
      </c>
      <c r="C33" s="849"/>
      <c r="D33" s="777"/>
      <c r="E33" s="777"/>
      <c r="F33" s="777"/>
      <c r="G33" s="777"/>
      <c r="H33" s="777"/>
      <c r="I33" s="777"/>
      <c r="J33" s="777"/>
      <c r="K33" s="777"/>
      <c r="L33" s="777"/>
    </row>
    <row r="34" spans="1:54" ht="18.95" customHeight="1">
      <c r="A34" s="36"/>
      <c r="B34" s="849" t="s">
        <v>24</v>
      </c>
      <c r="C34" s="849"/>
      <c r="D34" s="777"/>
      <c r="E34" s="777"/>
      <c r="F34" s="777"/>
      <c r="G34" s="777"/>
      <c r="H34" s="777"/>
      <c r="I34" s="777"/>
      <c r="J34" s="777"/>
      <c r="K34" s="777"/>
      <c r="L34" s="777"/>
    </row>
    <row r="35" spans="1:54" ht="18.95" customHeight="1">
      <c r="A35" s="36"/>
      <c r="B35" s="849" t="s">
        <v>25</v>
      </c>
      <c r="C35" s="849"/>
      <c r="D35" s="777"/>
      <c r="E35" s="777"/>
      <c r="F35" s="777"/>
      <c r="G35" s="777"/>
      <c r="H35" s="777"/>
      <c r="I35" s="777"/>
      <c r="J35" s="777"/>
      <c r="K35" s="777"/>
      <c r="L35" s="777"/>
    </row>
    <row r="36" spans="1:54" ht="18.95" customHeight="1">
      <c r="A36" s="36"/>
      <c r="B36" s="849" t="s">
        <v>26</v>
      </c>
      <c r="C36" s="849"/>
      <c r="D36" s="777"/>
      <c r="E36" s="777"/>
      <c r="F36" s="777"/>
      <c r="G36" s="777"/>
      <c r="H36" s="777"/>
      <c r="I36" s="777"/>
      <c r="J36" s="777"/>
      <c r="K36" s="777"/>
      <c r="L36" s="777"/>
    </row>
    <row r="37" spans="1:54" ht="8.1" customHeight="1">
      <c r="A37" s="36"/>
      <c r="B37" s="113"/>
      <c r="C37" s="113"/>
      <c r="D37" s="114"/>
      <c r="E37" s="114"/>
      <c r="F37" s="114"/>
      <c r="G37" s="114"/>
      <c r="H37" s="114"/>
      <c r="I37" s="114"/>
      <c r="J37" s="114"/>
      <c r="K37" s="114"/>
      <c r="L37" s="114"/>
    </row>
    <row r="38" spans="1:54" ht="61.5" customHeight="1">
      <c r="A38" s="60" t="s">
        <v>28</v>
      </c>
      <c r="B38" s="877" t="s">
        <v>27</v>
      </c>
      <c r="C38" s="877"/>
      <c r="D38" s="877"/>
      <c r="E38" s="877"/>
      <c r="F38" s="877"/>
      <c r="G38" s="877"/>
      <c r="H38" s="877"/>
      <c r="I38" s="877"/>
      <c r="J38" s="877"/>
      <c r="K38" s="877"/>
      <c r="L38" s="877"/>
    </row>
    <row r="39" spans="1:54" ht="33.75" customHeight="1">
      <c r="A39" s="36"/>
      <c r="B39" s="110" t="s">
        <v>343</v>
      </c>
      <c r="C39" s="878" t="s">
        <v>29</v>
      </c>
      <c r="D39" s="878"/>
      <c r="E39" s="878"/>
      <c r="F39" s="878"/>
      <c r="G39" s="878" t="s">
        <v>30</v>
      </c>
      <c r="H39" s="878"/>
      <c r="I39" s="878" t="s">
        <v>31</v>
      </c>
      <c r="J39" s="878"/>
      <c r="K39" s="878"/>
      <c r="L39" s="878"/>
    </row>
    <row r="40" spans="1:54" ht="38.1" customHeight="1">
      <c r="B40" s="121"/>
      <c r="C40" s="777"/>
      <c r="D40" s="777"/>
      <c r="E40" s="777"/>
      <c r="F40" s="777"/>
      <c r="G40" s="883"/>
      <c r="H40" s="883"/>
      <c r="I40" s="777"/>
      <c r="J40" s="777"/>
      <c r="K40" s="777"/>
      <c r="L40" s="777"/>
    </row>
    <row r="41" spans="1:54" ht="38.1" customHeight="1">
      <c r="A41" s="36"/>
      <c r="B41" s="121"/>
      <c r="C41" s="777"/>
      <c r="D41" s="777"/>
      <c r="E41" s="777"/>
      <c r="F41" s="777"/>
      <c r="G41" s="883"/>
      <c r="H41" s="883"/>
      <c r="I41" s="777"/>
      <c r="J41" s="777"/>
      <c r="K41" s="777"/>
      <c r="L41" s="777"/>
    </row>
    <row r="42" spans="1:54" ht="20.100000000000001" customHeight="1">
      <c r="A42" s="106">
        <v>2</v>
      </c>
      <c r="B42" s="115" t="s">
        <v>32</v>
      </c>
    </row>
    <row r="43" spans="1:54" ht="78.75" customHeight="1">
      <c r="B43" s="877" t="s">
        <v>33</v>
      </c>
      <c r="C43" s="877"/>
      <c r="D43" s="877"/>
      <c r="E43" s="877"/>
      <c r="F43" s="877"/>
      <c r="G43" s="877"/>
      <c r="H43" s="877"/>
      <c r="I43" s="877"/>
      <c r="J43" s="877"/>
      <c r="K43" s="877"/>
      <c r="L43" s="877"/>
    </row>
    <row r="44" spans="1:54" s="25" customFormat="1" ht="34.5" customHeight="1">
      <c r="A44" s="56">
        <v>2.1</v>
      </c>
      <c r="B44" s="877" t="s">
        <v>34</v>
      </c>
      <c r="C44" s="877"/>
      <c r="D44" s="877"/>
      <c r="E44" s="877"/>
      <c r="F44" s="877"/>
      <c r="G44" s="877"/>
      <c r="H44" s="877"/>
      <c r="I44" s="877"/>
      <c r="J44" s="877"/>
      <c r="K44" s="877"/>
      <c r="L44" s="877"/>
      <c r="M44" s="101"/>
      <c r="N44" s="101"/>
      <c r="O44" s="101"/>
      <c r="P44" s="101"/>
      <c r="Q44" s="101"/>
      <c r="R44" s="101"/>
      <c r="S44" s="101"/>
      <c r="T44" s="101"/>
      <c r="U44" s="101"/>
      <c r="V44" s="101"/>
      <c r="W44" s="101"/>
      <c r="X44" s="101"/>
      <c r="Y44" s="101"/>
      <c r="Z44" s="101"/>
      <c r="AA44" s="101"/>
      <c r="AB44" s="101"/>
      <c r="AC44" s="101"/>
      <c r="AD44" s="101"/>
      <c r="AE44" s="101"/>
      <c r="AF44" s="101"/>
      <c r="AG44" s="101"/>
      <c r="AH44" s="101"/>
      <c r="AI44" s="101"/>
      <c r="AJ44" s="101"/>
      <c r="AK44" s="101"/>
      <c r="AL44" s="101"/>
      <c r="AM44" s="101"/>
      <c r="AN44" s="101"/>
      <c r="AO44" s="101"/>
      <c r="AP44" s="101"/>
      <c r="AQ44" s="101"/>
      <c r="AR44" s="101"/>
      <c r="AS44" s="101"/>
      <c r="AT44" s="101"/>
      <c r="AU44" s="101"/>
      <c r="AV44" s="101"/>
      <c r="AW44" s="101"/>
      <c r="AX44" s="101"/>
      <c r="AY44" s="101"/>
      <c r="AZ44" s="101"/>
      <c r="BA44" s="101"/>
      <c r="BB44" s="101"/>
    </row>
    <row r="45" spans="1:54" ht="51" customHeight="1">
      <c r="A45" s="36"/>
      <c r="B45" s="110" t="s">
        <v>35</v>
      </c>
      <c r="C45" s="878" t="s">
        <v>36</v>
      </c>
      <c r="D45" s="878"/>
      <c r="E45" s="878"/>
      <c r="F45" s="878"/>
      <c r="G45" s="878" t="s">
        <v>37</v>
      </c>
      <c r="H45" s="878"/>
      <c r="I45" s="878" t="s">
        <v>115</v>
      </c>
      <c r="J45" s="878"/>
      <c r="K45" s="878" t="s">
        <v>116</v>
      </c>
      <c r="L45" s="878"/>
    </row>
    <row r="46" spans="1:54" ht="27.95" customHeight="1">
      <c r="A46" s="36"/>
      <c r="B46" s="121">
        <v>1</v>
      </c>
      <c r="C46" s="777"/>
      <c r="D46" s="777"/>
      <c r="E46" s="777"/>
      <c r="F46" s="777"/>
      <c r="G46" s="883"/>
      <c r="H46" s="883"/>
      <c r="I46" s="883"/>
      <c r="J46" s="883"/>
      <c r="K46" s="885"/>
      <c r="L46" s="885"/>
    </row>
    <row r="47" spans="1:54" ht="27.95" customHeight="1">
      <c r="A47" s="36"/>
      <c r="B47" s="121">
        <v>2</v>
      </c>
      <c r="C47" s="777"/>
      <c r="D47" s="777"/>
      <c r="E47" s="777"/>
      <c r="F47" s="777"/>
      <c r="G47" s="883"/>
      <c r="H47" s="883"/>
      <c r="I47" s="883"/>
      <c r="J47" s="883"/>
      <c r="K47" s="885"/>
      <c r="L47" s="885"/>
    </row>
    <row r="48" spans="1:54" ht="27.95" customHeight="1">
      <c r="A48" s="36"/>
      <c r="B48" s="121">
        <v>3</v>
      </c>
      <c r="C48" s="777"/>
      <c r="D48" s="777"/>
      <c r="E48" s="777"/>
      <c r="F48" s="777"/>
      <c r="G48" s="883"/>
      <c r="H48" s="883"/>
      <c r="I48" s="883"/>
      <c r="J48" s="883"/>
      <c r="K48" s="885"/>
      <c r="L48" s="885"/>
    </row>
    <row r="49" spans="1:54" ht="27.95" customHeight="1">
      <c r="A49" s="36"/>
      <c r="B49" s="121">
        <v>4</v>
      </c>
      <c r="C49" s="777"/>
      <c r="D49" s="777"/>
      <c r="E49" s="777"/>
      <c r="F49" s="777"/>
      <c r="G49" s="883"/>
      <c r="H49" s="883"/>
      <c r="I49" s="883"/>
      <c r="J49" s="883"/>
      <c r="K49" s="885"/>
      <c r="L49" s="885"/>
    </row>
    <row r="50" spans="1:54" ht="27.95" customHeight="1">
      <c r="A50" s="36"/>
      <c r="B50" s="121">
        <v>5</v>
      </c>
      <c r="C50" s="777"/>
      <c r="D50" s="777"/>
      <c r="E50" s="777"/>
      <c r="F50" s="777"/>
      <c r="G50" s="883"/>
      <c r="H50" s="883"/>
      <c r="I50" s="883"/>
      <c r="J50" s="883"/>
      <c r="K50" s="885"/>
      <c r="L50" s="885"/>
    </row>
    <row r="51" spans="1:54" ht="21" customHeight="1">
      <c r="A51" s="106">
        <v>3</v>
      </c>
      <c r="B51" s="116" t="s">
        <v>631</v>
      </c>
      <c r="C51" s="105"/>
      <c r="D51" s="114"/>
      <c r="E51" s="114"/>
      <c r="F51" s="114"/>
      <c r="G51" s="61"/>
    </row>
    <row r="52" spans="1:54" ht="55.5" customHeight="1">
      <c r="A52" s="106"/>
      <c r="B52" s="892" t="s">
        <v>632</v>
      </c>
      <c r="C52" s="892"/>
      <c r="D52" s="892"/>
      <c r="E52" s="892"/>
      <c r="F52" s="892"/>
      <c r="G52" s="892"/>
      <c r="H52" s="892"/>
      <c r="I52" s="892"/>
      <c r="J52" s="892"/>
      <c r="K52" s="892"/>
      <c r="L52" s="892"/>
    </row>
    <row r="53" spans="1:54" ht="10.5" customHeight="1">
      <c r="A53" s="106"/>
      <c r="B53" s="116"/>
      <c r="C53" s="105"/>
      <c r="D53" s="114"/>
      <c r="E53" s="114"/>
      <c r="F53" s="114"/>
      <c r="G53" s="61"/>
    </row>
    <row r="54" spans="1:54" ht="21.75" customHeight="1">
      <c r="A54" s="117">
        <v>3.1</v>
      </c>
      <c r="B54" s="893" t="s">
        <v>633</v>
      </c>
      <c r="C54" s="893"/>
      <c r="D54" s="893"/>
      <c r="E54" s="893"/>
      <c r="F54" s="893"/>
      <c r="G54" s="893"/>
      <c r="H54" s="893"/>
      <c r="I54" s="893"/>
      <c r="J54" s="893"/>
      <c r="K54" s="893"/>
      <c r="L54" s="893"/>
    </row>
    <row r="55" spans="1:54" ht="9" customHeight="1">
      <c r="A55" s="36"/>
      <c r="B55" s="877"/>
      <c r="C55" s="877"/>
      <c r="D55" s="877"/>
      <c r="E55" s="877"/>
      <c r="F55" s="877"/>
      <c r="G55" s="877"/>
      <c r="H55" s="877"/>
      <c r="I55" s="877"/>
      <c r="J55" s="877"/>
      <c r="K55" s="877"/>
      <c r="L55" s="877"/>
    </row>
    <row r="56" spans="1:54" s="25" customFormat="1" ht="40.5" customHeight="1">
      <c r="A56" s="36"/>
      <c r="B56" s="739" t="s">
        <v>35</v>
      </c>
      <c r="C56" s="739"/>
      <c r="D56" s="739"/>
      <c r="E56" s="701" t="s">
        <v>634</v>
      </c>
      <c r="F56" s="887"/>
      <c r="G56" s="887"/>
      <c r="H56" s="702"/>
      <c r="I56" s="739" t="s">
        <v>635</v>
      </c>
      <c r="J56" s="739"/>
      <c r="K56" s="739"/>
      <c r="L56" s="739"/>
      <c r="M56" s="101"/>
      <c r="N56" s="101"/>
      <c r="O56" s="101"/>
      <c r="P56" s="101"/>
      <c r="Q56" s="101"/>
      <c r="R56" s="101"/>
      <c r="S56" s="101"/>
      <c r="T56" s="101"/>
      <c r="U56" s="101"/>
      <c r="V56" s="101"/>
      <c r="W56" s="101"/>
      <c r="X56" s="101"/>
      <c r="Y56" s="101"/>
      <c r="Z56" s="101"/>
      <c r="AA56" s="101"/>
      <c r="AB56" s="101"/>
      <c r="AC56" s="101"/>
      <c r="AD56" s="101"/>
      <c r="AE56" s="101"/>
      <c r="AF56" s="101"/>
      <c r="AG56" s="101"/>
      <c r="AH56" s="101"/>
      <c r="AI56" s="101"/>
      <c r="AJ56" s="101"/>
      <c r="AK56" s="101"/>
      <c r="AL56" s="101"/>
      <c r="AM56" s="101"/>
      <c r="AN56" s="101"/>
      <c r="AO56" s="101"/>
      <c r="AP56" s="101"/>
      <c r="AQ56" s="101"/>
      <c r="AR56" s="101"/>
      <c r="AS56" s="101"/>
      <c r="AT56" s="101"/>
      <c r="AU56" s="101"/>
      <c r="AV56" s="101"/>
      <c r="AW56" s="101"/>
      <c r="AX56" s="101"/>
      <c r="AY56" s="101"/>
      <c r="AZ56" s="101"/>
      <c r="BA56" s="101"/>
      <c r="BB56" s="101"/>
    </row>
    <row r="57" spans="1:54" ht="20.100000000000001" customHeight="1">
      <c r="A57" s="36"/>
      <c r="B57" s="777"/>
      <c r="C57" s="777"/>
      <c r="D57" s="777"/>
      <c r="E57" s="883"/>
      <c r="F57" s="883"/>
      <c r="G57" s="883"/>
      <c r="H57" s="883"/>
      <c r="I57" s="883"/>
      <c r="J57" s="883"/>
      <c r="K57" s="883"/>
      <c r="L57" s="883"/>
    </row>
    <row r="58" spans="1:54" ht="20.100000000000001" customHeight="1">
      <c r="A58" s="36"/>
      <c r="B58" s="777"/>
      <c r="C58" s="777"/>
      <c r="D58" s="777"/>
      <c r="E58" s="883"/>
      <c r="F58" s="883"/>
      <c r="G58" s="883"/>
      <c r="H58" s="883"/>
      <c r="I58" s="883"/>
      <c r="J58" s="883"/>
      <c r="K58" s="883"/>
      <c r="L58" s="883"/>
    </row>
    <row r="59" spans="1:54" ht="20.100000000000001" customHeight="1">
      <c r="A59" s="36"/>
      <c r="B59" s="777"/>
      <c r="C59" s="777"/>
      <c r="D59" s="777"/>
      <c r="E59" s="883"/>
      <c r="F59" s="883"/>
      <c r="G59" s="883"/>
      <c r="H59" s="883"/>
      <c r="I59" s="883"/>
      <c r="J59" s="883"/>
      <c r="K59" s="883"/>
      <c r="L59" s="883"/>
    </row>
    <row r="60" spans="1:54" ht="20.100000000000001" customHeight="1">
      <c r="A60" s="36"/>
      <c r="B60" s="777"/>
      <c r="C60" s="777"/>
      <c r="D60" s="777"/>
      <c r="E60" s="883"/>
      <c r="F60" s="883"/>
      <c r="G60" s="883"/>
      <c r="H60" s="883"/>
      <c r="I60" s="883"/>
      <c r="J60" s="883"/>
      <c r="K60" s="883"/>
      <c r="L60" s="883"/>
    </row>
    <row r="61" spans="1:54" ht="20.100000000000001" customHeight="1">
      <c r="A61" s="36"/>
      <c r="B61" s="777"/>
      <c r="C61" s="777"/>
      <c r="D61" s="777"/>
      <c r="E61" s="883"/>
      <c r="F61" s="883"/>
      <c r="G61" s="883"/>
      <c r="H61" s="883"/>
      <c r="I61" s="883"/>
      <c r="J61" s="883"/>
      <c r="K61" s="883"/>
      <c r="L61" s="883"/>
    </row>
    <row r="62" spans="1:54" ht="20.100000000000001" customHeight="1">
      <c r="A62" s="36"/>
      <c r="B62" s="777"/>
      <c r="C62" s="777"/>
      <c r="D62" s="777"/>
      <c r="E62" s="883"/>
      <c r="F62" s="883"/>
      <c r="G62" s="883"/>
      <c r="H62" s="883"/>
      <c r="I62" s="883"/>
      <c r="J62" s="883"/>
      <c r="K62" s="883"/>
      <c r="L62" s="883"/>
    </row>
    <row r="63" spans="1:54" ht="20.100000000000001" customHeight="1">
      <c r="A63" s="36"/>
      <c r="B63" s="36"/>
      <c r="C63" s="36"/>
      <c r="D63" s="36"/>
      <c r="E63" s="36"/>
      <c r="F63" s="36"/>
      <c r="G63" s="36"/>
      <c r="H63" s="36"/>
      <c r="I63" s="36"/>
      <c r="J63" s="36"/>
      <c r="K63" s="36"/>
      <c r="L63" s="36"/>
    </row>
    <row r="64" spans="1:54" ht="21" customHeight="1">
      <c r="A64" s="106">
        <v>4</v>
      </c>
      <c r="B64" s="116" t="s">
        <v>38</v>
      </c>
      <c r="C64" s="105"/>
      <c r="D64" s="114"/>
      <c r="E64" s="114"/>
      <c r="F64" s="114"/>
      <c r="G64" s="61"/>
    </row>
    <row r="65" spans="1:54" ht="18" customHeight="1">
      <c r="A65" s="117">
        <v>4.0999999999999996</v>
      </c>
      <c r="B65" s="886" t="s">
        <v>39</v>
      </c>
      <c r="C65" s="886"/>
      <c r="D65" s="886"/>
      <c r="E65" s="886"/>
      <c r="F65" s="886"/>
      <c r="G65" s="886"/>
      <c r="H65" s="886"/>
      <c r="I65" s="886"/>
      <c r="J65" s="886"/>
      <c r="K65" s="886"/>
      <c r="L65" s="886"/>
    </row>
    <row r="66" spans="1:54" ht="67.5" customHeight="1">
      <c r="A66" s="36"/>
      <c r="B66" s="877" t="s">
        <v>40</v>
      </c>
      <c r="C66" s="877"/>
      <c r="D66" s="877"/>
      <c r="E66" s="877"/>
      <c r="F66" s="877"/>
      <c r="G66" s="877"/>
      <c r="H66" s="877"/>
      <c r="I66" s="877"/>
      <c r="J66" s="877"/>
      <c r="K66" s="877"/>
      <c r="L66" s="877"/>
    </row>
    <row r="67" spans="1:54" s="25" customFormat="1" ht="35.25" customHeight="1">
      <c r="A67" s="36"/>
      <c r="B67" s="739" t="s">
        <v>41</v>
      </c>
      <c r="C67" s="739"/>
      <c r="D67" s="739"/>
      <c r="E67" s="701" t="s">
        <v>42</v>
      </c>
      <c r="F67" s="887"/>
      <c r="G67" s="887"/>
      <c r="H67" s="702"/>
      <c r="I67" s="739" t="s">
        <v>43</v>
      </c>
      <c r="J67" s="739"/>
      <c r="K67" s="739"/>
      <c r="L67" s="739"/>
      <c r="M67" s="101"/>
      <c r="N67" s="101"/>
      <c r="O67" s="101"/>
      <c r="P67" s="101"/>
      <c r="Q67" s="101"/>
      <c r="R67" s="101"/>
      <c r="S67" s="101"/>
      <c r="T67" s="101"/>
      <c r="U67" s="101"/>
      <c r="V67" s="101"/>
      <c r="W67" s="101"/>
      <c r="X67" s="101"/>
      <c r="Y67" s="101"/>
      <c r="Z67" s="101"/>
      <c r="AA67" s="101"/>
      <c r="AB67" s="101"/>
      <c r="AC67" s="101"/>
      <c r="AD67" s="101"/>
      <c r="AE67" s="101"/>
      <c r="AF67" s="101"/>
      <c r="AG67" s="101"/>
      <c r="AH67" s="101"/>
      <c r="AI67" s="101"/>
      <c r="AJ67" s="101"/>
      <c r="AK67" s="101"/>
      <c r="AL67" s="101"/>
      <c r="AM67" s="101"/>
      <c r="AN67" s="101"/>
      <c r="AO67" s="101"/>
      <c r="AP67" s="101"/>
      <c r="AQ67" s="101"/>
      <c r="AR67" s="101"/>
      <c r="AS67" s="101"/>
      <c r="AT67" s="101"/>
      <c r="AU67" s="101"/>
      <c r="AV67" s="101"/>
      <c r="AW67" s="101"/>
      <c r="AX67" s="101"/>
      <c r="AY67" s="101"/>
      <c r="AZ67" s="101"/>
      <c r="BA67" s="101"/>
      <c r="BB67" s="101"/>
    </row>
    <row r="68" spans="1:54" ht="20.100000000000001" customHeight="1">
      <c r="A68" s="36"/>
      <c r="B68" s="777"/>
      <c r="C68" s="777"/>
      <c r="D68" s="777"/>
      <c r="E68" s="883"/>
      <c r="F68" s="883"/>
      <c r="G68" s="883"/>
      <c r="H68" s="883"/>
      <c r="I68" s="883"/>
      <c r="J68" s="883"/>
      <c r="K68" s="883"/>
      <c r="L68" s="883"/>
    </row>
    <row r="69" spans="1:54" ht="20.100000000000001" customHeight="1">
      <c r="A69" s="36"/>
      <c r="B69" s="777"/>
      <c r="C69" s="777"/>
      <c r="D69" s="777"/>
      <c r="E69" s="883"/>
      <c r="F69" s="883"/>
      <c r="G69" s="883"/>
      <c r="H69" s="883"/>
      <c r="I69" s="883"/>
      <c r="J69" s="883"/>
      <c r="K69" s="883"/>
      <c r="L69" s="883"/>
    </row>
    <row r="70" spans="1:54" ht="20.100000000000001" customHeight="1">
      <c r="A70" s="36"/>
      <c r="B70" s="777"/>
      <c r="C70" s="777"/>
      <c r="D70" s="777"/>
      <c r="E70" s="883"/>
      <c r="F70" s="883"/>
      <c r="G70" s="883"/>
      <c r="H70" s="883"/>
      <c r="I70" s="883"/>
      <c r="J70" s="883"/>
      <c r="K70" s="883"/>
      <c r="L70" s="883"/>
    </row>
    <row r="71" spans="1:54" ht="20.100000000000001" customHeight="1">
      <c r="A71" s="36"/>
      <c r="B71" s="777"/>
      <c r="C71" s="777"/>
      <c r="D71" s="777"/>
      <c r="E71" s="883"/>
      <c r="F71" s="883"/>
      <c r="G71" s="883"/>
      <c r="H71" s="883"/>
      <c r="I71" s="883"/>
      <c r="J71" s="883"/>
      <c r="K71" s="883"/>
      <c r="L71" s="883"/>
    </row>
    <row r="72" spans="1:54" ht="20.100000000000001" customHeight="1">
      <c r="A72" s="36"/>
      <c r="B72" s="777"/>
      <c r="C72" s="777"/>
      <c r="D72" s="777"/>
      <c r="E72" s="883"/>
      <c r="F72" s="883"/>
      <c r="G72" s="883"/>
      <c r="H72" s="883"/>
      <c r="I72" s="883"/>
      <c r="J72" s="883"/>
      <c r="K72" s="883"/>
      <c r="L72" s="883"/>
    </row>
    <row r="73" spans="1:54" ht="20.100000000000001" customHeight="1">
      <c r="A73" s="36"/>
      <c r="B73" s="777"/>
      <c r="C73" s="777"/>
      <c r="D73" s="777"/>
      <c r="E73" s="883"/>
      <c r="F73" s="883"/>
      <c r="G73" s="883"/>
      <c r="H73" s="883"/>
      <c r="I73" s="883"/>
      <c r="J73" s="883"/>
      <c r="K73" s="883"/>
      <c r="L73" s="883"/>
    </row>
    <row r="74" spans="1:54" s="25" customFormat="1" ht="20.100000000000001" customHeight="1">
      <c r="A74" s="33">
        <v>4.2</v>
      </c>
      <c r="B74" s="33" t="s">
        <v>44</v>
      </c>
      <c r="C74" s="118"/>
      <c r="D74" s="118"/>
      <c r="E74" s="118"/>
      <c r="F74" s="118"/>
      <c r="G74" s="61"/>
      <c r="M74" s="101"/>
      <c r="N74" s="101"/>
      <c r="O74" s="101"/>
      <c r="P74" s="101"/>
      <c r="Q74" s="101"/>
      <c r="R74" s="101"/>
      <c r="S74" s="101"/>
      <c r="T74" s="101"/>
      <c r="U74" s="101"/>
      <c r="V74" s="101"/>
      <c r="W74" s="101"/>
      <c r="X74" s="101"/>
      <c r="Y74" s="101"/>
      <c r="Z74" s="101"/>
      <c r="AA74" s="101"/>
      <c r="AB74" s="101"/>
      <c r="AC74" s="101"/>
      <c r="AD74" s="101"/>
      <c r="AE74" s="101"/>
      <c r="AF74" s="101"/>
      <c r="AG74" s="101"/>
      <c r="AH74" s="101"/>
      <c r="AI74" s="101"/>
      <c r="AJ74" s="101"/>
      <c r="AK74" s="101"/>
      <c r="AL74" s="101"/>
      <c r="AM74" s="101"/>
      <c r="AN74" s="101"/>
      <c r="AO74" s="101"/>
      <c r="AP74" s="101"/>
      <c r="AQ74" s="101"/>
      <c r="AR74" s="101"/>
      <c r="AS74" s="101"/>
      <c r="AT74" s="101"/>
      <c r="AU74" s="101"/>
      <c r="AV74" s="101"/>
      <c r="AW74" s="101"/>
      <c r="AX74" s="101"/>
      <c r="AY74" s="101"/>
      <c r="AZ74" s="101"/>
      <c r="BA74" s="101"/>
      <c r="BB74" s="101"/>
    </row>
    <row r="75" spans="1:54" s="25" customFormat="1" ht="20.100000000000001" customHeight="1">
      <c r="A75" s="33"/>
      <c r="B75" s="33"/>
      <c r="C75" s="118"/>
      <c r="D75" s="118"/>
      <c r="E75" s="118"/>
      <c r="F75" s="118"/>
      <c r="G75" s="61"/>
      <c r="K75" s="122" t="s">
        <v>119</v>
      </c>
      <c r="L75" s="123"/>
      <c r="M75" s="101"/>
      <c r="N75" s="101"/>
      <c r="O75" s="101"/>
      <c r="P75" s="101"/>
      <c r="Q75" s="101"/>
      <c r="R75" s="101"/>
      <c r="S75" s="101"/>
      <c r="T75" s="101"/>
      <c r="U75" s="101"/>
      <c r="V75" s="101"/>
      <c r="W75" s="101"/>
      <c r="X75" s="101"/>
      <c r="Y75" s="101"/>
      <c r="Z75" s="101"/>
      <c r="AA75" s="101"/>
      <c r="AB75" s="101"/>
      <c r="AC75" s="101"/>
      <c r="AD75" s="101"/>
      <c r="AE75" s="101"/>
      <c r="AF75" s="101"/>
      <c r="AG75" s="101"/>
      <c r="AH75" s="101"/>
      <c r="AI75" s="101"/>
      <c r="AJ75" s="101"/>
      <c r="AK75" s="101"/>
      <c r="AL75" s="101"/>
      <c r="AM75" s="101"/>
      <c r="AN75" s="101"/>
      <c r="AO75" s="101"/>
      <c r="AP75" s="101"/>
      <c r="AQ75" s="101"/>
      <c r="AR75" s="101"/>
      <c r="AS75" s="101"/>
      <c r="AT75" s="101"/>
      <c r="AU75" s="101"/>
      <c r="AV75" s="101"/>
      <c r="AW75" s="101"/>
      <c r="AX75" s="101"/>
      <c r="AY75" s="101"/>
      <c r="AZ75" s="101"/>
      <c r="BA75" s="101"/>
      <c r="BB75" s="101"/>
    </row>
    <row r="76" spans="1:54" s="25" customFormat="1" ht="20.100000000000001" customHeight="1">
      <c r="A76" s="33"/>
      <c r="B76" s="49" t="s">
        <v>117</v>
      </c>
      <c r="C76" s="739" t="s">
        <v>118</v>
      </c>
      <c r="D76" s="739"/>
      <c r="E76" s="739"/>
      <c r="F76" s="739"/>
      <c r="G76" s="739"/>
      <c r="H76" s="701" t="s">
        <v>45</v>
      </c>
      <c r="I76" s="887"/>
      <c r="J76" s="887"/>
      <c r="K76" s="887"/>
      <c r="L76" s="702"/>
      <c r="M76" s="101"/>
      <c r="N76" s="101"/>
      <c r="O76" s="101"/>
      <c r="P76" s="101"/>
      <c r="Q76" s="101"/>
      <c r="R76" s="101"/>
      <c r="S76" s="101"/>
      <c r="T76" s="101"/>
      <c r="U76" s="101"/>
      <c r="V76" s="101"/>
      <c r="W76" s="101"/>
      <c r="X76" s="101"/>
      <c r="Y76" s="101"/>
      <c r="Z76" s="101"/>
      <c r="AA76" s="101"/>
      <c r="AB76" s="101"/>
      <c r="AC76" s="101"/>
      <c r="AD76" s="101"/>
      <c r="AE76" s="101"/>
      <c r="AF76" s="101"/>
      <c r="AG76" s="101"/>
      <c r="AH76" s="101"/>
      <c r="AI76" s="101"/>
      <c r="AJ76" s="101"/>
      <c r="AK76" s="101"/>
      <c r="AL76" s="101"/>
      <c r="AM76" s="101"/>
      <c r="AN76" s="101"/>
      <c r="AO76" s="101"/>
      <c r="AP76" s="101"/>
      <c r="AQ76" s="101"/>
      <c r="AR76" s="101"/>
      <c r="AS76" s="101"/>
      <c r="AT76" s="101"/>
      <c r="AU76" s="101"/>
      <c r="AV76" s="101"/>
      <c r="AW76" s="101"/>
      <c r="AX76" s="101"/>
      <c r="AY76" s="101"/>
      <c r="AZ76" s="101"/>
      <c r="BA76" s="101"/>
      <c r="BB76" s="101"/>
    </row>
    <row r="77" spans="1:54" s="194" customFormat="1" ht="33" customHeight="1">
      <c r="A77" s="39"/>
      <c r="B77" s="109"/>
      <c r="C77" s="104" t="s">
        <v>499</v>
      </c>
      <c r="D77" s="104" t="s">
        <v>498</v>
      </c>
      <c r="E77" s="104" t="s">
        <v>495</v>
      </c>
      <c r="F77" s="104" t="s">
        <v>494</v>
      </c>
      <c r="G77" s="104" t="s">
        <v>493</v>
      </c>
      <c r="H77" s="104" t="s">
        <v>522</v>
      </c>
      <c r="I77" s="104" t="s">
        <v>613</v>
      </c>
      <c r="J77" s="104" t="s">
        <v>699</v>
      </c>
      <c r="K77" s="104" t="s">
        <v>700</v>
      </c>
      <c r="L77" s="104" t="s">
        <v>708</v>
      </c>
      <c r="M77" s="193"/>
      <c r="N77" s="193"/>
      <c r="O77" s="193"/>
      <c r="P77" s="193"/>
      <c r="Q77" s="193"/>
      <c r="R77" s="193"/>
      <c r="S77" s="193"/>
      <c r="T77" s="193"/>
      <c r="U77" s="193"/>
      <c r="V77" s="193"/>
      <c r="W77" s="193"/>
      <c r="X77" s="193"/>
      <c r="Y77" s="193"/>
      <c r="Z77" s="193"/>
      <c r="AA77" s="193"/>
      <c r="AB77" s="193"/>
      <c r="AC77" s="193"/>
      <c r="AD77" s="193"/>
      <c r="AE77" s="193"/>
      <c r="AF77" s="193"/>
      <c r="AG77" s="193"/>
      <c r="AH77" s="193"/>
      <c r="AI77" s="193"/>
      <c r="AJ77" s="193"/>
      <c r="AK77" s="193"/>
      <c r="AL77" s="193"/>
      <c r="AM77" s="193"/>
      <c r="AN77" s="193"/>
      <c r="AO77" s="193"/>
      <c r="AP77" s="193"/>
      <c r="AQ77" s="193"/>
      <c r="AR77" s="193"/>
      <c r="AS77" s="193"/>
      <c r="AT77" s="193"/>
      <c r="AU77" s="193"/>
      <c r="AV77" s="193"/>
      <c r="AW77" s="193"/>
      <c r="AX77" s="193"/>
      <c r="AY77" s="193"/>
      <c r="AZ77" s="193"/>
      <c r="BA77" s="193"/>
      <c r="BB77" s="193"/>
    </row>
    <row r="78" spans="1:54" s="25" customFormat="1" ht="33" customHeight="1">
      <c r="A78" s="33"/>
      <c r="B78" s="109" t="s">
        <v>120</v>
      </c>
      <c r="C78" s="195"/>
      <c r="D78" s="195"/>
      <c r="E78" s="195"/>
      <c r="F78" s="195"/>
      <c r="G78" s="195"/>
      <c r="H78" s="195"/>
      <c r="I78" s="195"/>
      <c r="J78" s="195"/>
      <c r="K78" s="195"/>
      <c r="L78" s="195"/>
      <c r="M78" s="101"/>
      <c r="N78" s="101"/>
      <c r="O78" s="101"/>
      <c r="P78" s="101"/>
      <c r="Q78" s="101"/>
      <c r="R78" s="101"/>
      <c r="S78" s="101"/>
      <c r="T78" s="101"/>
      <c r="U78" s="101"/>
      <c r="V78" s="101"/>
      <c r="W78" s="101"/>
      <c r="X78" s="101"/>
      <c r="Y78" s="101"/>
      <c r="Z78" s="101"/>
      <c r="AA78" s="101"/>
      <c r="AB78" s="101"/>
      <c r="AC78" s="101"/>
      <c r="AD78" s="101"/>
      <c r="AE78" s="101"/>
      <c r="AF78" s="101"/>
      <c r="AG78" s="101"/>
      <c r="AH78" s="101"/>
      <c r="AI78" s="101"/>
      <c r="AJ78" s="101"/>
      <c r="AK78" s="101"/>
      <c r="AL78" s="101"/>
      <c r="AM78" s="101"/>
      <c r="AN78" s="101"/>
      <c r="AO78" s="101"/>
      <c r="AP78" s="101"/>
      <c r="AQ78" s="101"/>
      <c r="AR78" s="101"/>
      <c r="AS78" s="101"/>
      <c r="AT78" s="101"/>
      <c r="AU78" s="101"/>
      <c r="AV78" s="101"/>
      <c r="AW78" s="101"/>
      <c r="AX78" s="101"/>
      <c r="AY78" s="101"/>
      <c r="AZ78" s="101"/>
      <c r="BA78" s="101"/>
      <c r="BB78" s="101"/>
    </row>
    <row r="79" spans="1:54" s="25" customFormat="1" ht="33" customHeight="1">
      <c r="A79" s="33"/>
      <c r="B79" s="109" t="s">
        <v>121</v>
      </c>
      <c r="C79" s="195"/>
      <c r="D79" s="195"/>
      <c r="E79" s="195"/>
      <c r="F79" s="195"/>
      <c r="G79" s="195"/>
      <c r="H79" s="195"/>
      <c r="I79" s="195"/>
      <c r="J79" s="195"/>
      <c r="K79" s="195"/>
      <c r="L79" s="195"/>
      <c r="M79" s="101"/>
      <c r="N79" s="101"/>
      <c r="O79" s="101"/>
      <c r="P79" s="101"/>
      <c r="Q79" s="101"/>
      <c r="R79" s="101"/>
      <c r="S79" s="101"/>
      <c r="T79" s="101"/>
      <c r="U79" s="101"/>
      <c r="V79" s="101"/>
      <c r="W79" s="101"/>
      <c r="X79" s="101"/>
      <c r="Y79" s="101"/>
      <c r="Z79" s="101"/>
      <c r="AA79" s="101"/>
      <c r="AB79" s="101"/>
      <c r="AC79" s="101"/>
      <c r="AD79" s="101"/>
      <c r="AE79" s="101"/>
      <c r="AF79" s="101"/>
      <c r="AG79" s="101"/>
      <c r="AH79" s="101"/>
      <c r="AI79" s="101"/>
      <c r="AJ79" s="101"/>
      <c r="AK79" s="101"/>
      <c r="AL79" s="101"/>
      <c r="AM79" s="101"/>
      <c r="AN79" s="101"/>
      <c r="AO79" s="101"/>
      <c r="AP79" s="101"/>
      <c r="AQ79" s="101"/>
      <c r="AR79" s="101"/>
      <c r="AS79" s="101"/>
      <c r="AT79" s="101"/>
      <c r="AU79" s="101"/>
      <c r="AV79" s="101"/>
      <c r="AW79" s="101"/>
      <c r="AX79" s="101"/>
      <c r="AY79" s="101"/>
      <c r="AZ79" s="101"/>
      <c r="BA79" s="101"/>
      <c r="BB79" s="101"/>
    </row>
    <row r="80" spans="1:54" s="25" customFormat="1" ht="33" customHeight="1">
      <c r="A80" s="33"/>
      <c r="B80" s="109" t="s">
        <v>122</v>
      </c>
      <c r="C80" s="195"/>
      <c r="D80" s="195"/>
      <c r="E80" s="195"/>
      <c r="F80" s="195"/>
      <c r="G80" s="195"/>
      <c r="H80" s="195"/>
      <c r="I80" s="195"/>
      <c r="J80" s="195"/>
      <c r="K80" s="195"/>
      <c r="L80" s="195"/>
      <c r="M80" s="101"/>
      <c r="N80" s="101"/>
      <c r="O80" s="101"/>
      <c r="P80" s="101"/>
      <c r="Q80" s="101"/>
      <c r="R80" s="101"/>
      <c r="S80" s="101"/>
      <c r="T80" s="101"/>
      <c r="U80" s="101"/>
      <c r="V80" s="101"/>
      <c r="W80" s="101"/>
      <c r="X80" s="101"/>
      <c r="Y80" s="101"/>
      <c r="Z80" s="101"/>
      <c r="AA80" s="101"/>
      <c r="AB80" s="101"/>
      <c r="AC80" s="101"/>
      <c r="AD80" s="101"/>
      <c r="AE80" s="101"/>
      <c r="AF80" s="101"/>
      <c r="AG80" s="101"/>
      <c r="AH80" s="101"/>
      <c r="AI80" s="101"/>
      <c r="AJ80" s="101"/>
      <c r="AK80" s="101"/>
      <c r="AL80" s="101"/>
      <c r="AM80" s="101"/>
      <c r="AN80" s="101"/>
      <c r="AO80" s="101"/>
      <c r="AP80" s="101"/>
      <c r="AQ80" s="101"/>
      <c r="AR80" s="101"/>
      <c r="AS80" s="101"/>
      <c r="AT80" s="101"/>
      <c r="AU80" s="101"/>
      <c r="AV80" s="101"/>
      <c r="AW80" s="101"/>
      <c r="AX80" s="101"/>
      <c r="AY80" s="101"/>
      <c r="AZ80" s="101"/>
      <c r="BA80" s="101"/>
      <c r="BB80" s="101"/>
    </row>
    <row r="81" spans="1:54" s="25" customFormat="1" ht="33" customHeight="1">
      <c r="A81" s="33"/>
      <c r="B81" s="109" t="s">
        <v>123</v>
      </c>
      <c r="C81" s="195"/>
      <c r="D81" s="195"/>
      <c r="E81" s="195"/>
      <c r="F81" s="195"/>
      <c r="G81" s="195"/>
      <c r="H81" s="195"/>
      <c r="I81" s="195"/>
      <c r="J81" s="195"/>
      <c r="K81" s="195"/>
      <c r="L81" s="195"/>
      <c r="M81" s="101"/>
      <c r="N81" s="101"/>
      <c r="O81" s="101"/>
      <c r="P81" s="101"/>
      <c r="Q81" s="101"/>
      <c r="R81" s="101"/>
      <c r="S81" s="101"/>
      <c r="T81" s="101"/>
      <c r="U81" s="101"/>
      <c r="V81" s="101"/>
      <c r="W81" s="101"/>
      <c r="X81" s="101"/>
      <c r="Y81" s="101"/>
      <c r="Z81" s="101"/>
      <c r="AA81" s="101"/>
      <c r="AB81" s="101"/>
      <c r="AC81" s="101"/>
      <c r="AD81" s="101"/>
      <c r="AE81" s="101"/>
      <c r="AF81" s="101"/>
      <c r="AG81" s="101"/>
      <c r="AH81" s="101"/>
      <c r="AI81" s="101"/>
      <c r="AJ81" s="101"/>
      <c r="AK81" s="101"/>
      <c r="AL81" s="101"/>
      <c r="AM81" s="101"/>
      <c r="AN81" s="101"/>
      <c r="AO81" s="101"/>
      <c r="AP81" s="101"/>
      <c r="AQ81" s="101"/>
      <c r="AR81" s="101"/>
      <c r="AS81" s="101"/>
      <c r="AT81" s="101"/>
      <c r="AU81" s="101"/>
      <c r="AV81" s="101"/>
      <c r="AW81" s="101"/>
      <c r="AX81" s="101"/>
      <c r="AY81" s="101"/>
      <c r="AZ81" s="101"/>
      <c r="BA81" s="101"/>
      <c r="BB81" s="101"/>
    </row>
    <row r="82" spans="1:54" s="25" customFormat="1" ht="33" customHeight="1">
      <c r="A82" s="33"/>
      <c r="B82" s="109" t="s">
        <v>124</v>
      </c>
      <c r="C82" s="195"/>
      <c r="D82" s="195"/>
      <c r="E82" s="195"/>
      <c r="F82" s="195"/>
      <c r="G82" s="195"/>
      <c r="H82" s="195"/>
      <c r="I82" s="195"/>
      <c r="J82" s="195"/>
      <c r="K82" s="195"/>
      <c r="L82" s="195"/>
      <c r="M82" s="101"/>
      <c r="N82" s="101"/>
      <c r="O82" s="101"/>
      <c r="P82" s="101"/>
      <c r="Q82" s="101"/>
      <c r="R82" s="101"/>
      <c r="S82" s="101"/>
      <c r="T82" s="101"/>
      <c r="U82" s="101"/>
      <c r="V82" s="101"/>
      <c r="W82" s="101"/>
      <c r="X82" s="101"/>
      <c r="Y82" s="101"/>
      <c r="Z82" s="101"/>
      <c r="AA82" s="101"/>
      <c r="AB82" s="101"/>
      <c r="AC82" s="101"/>
      <c r="AD82" s="101"/>
      <c r="AE82" s="101"/>
      <c r="AF82" s="101"/>
      <c r="AG82" s="101"/>
      <c r="AH82" s="101"/>
      <c r="AI82" s="101"/>
      <c r="AJ82" s="101"/>
      <c r="AK82" s="101"/>
      <c r="AL82" s="101"/>
      <c r="AM82" s="101"/>
      <c r="AN82" s="101"/>
      <c r="AO82" s="101"/>
      <c r="AP82" s="101"/>
      <c r="AQ82" s="101"/>
      <c r="AR82" s="101"/>
      <c r="AS82" s="101"/>
      <c r="AT82" s="101"/>
      <c r="AU82" s="101"/>
      <c r="AV82" s="101"/>
      <c r="AW82" s="101"/>
      <c r="AX82" s="101"/>
      <c r="AY82" s="101"/>
      <c r="AZ82" s="101"/>
      <c r="BA82" s="101"/>
      <c r="BB82" s="101"/>
    </row>
    <row r="83" spans="1:54" s="25" customFormat="1" ht="33" customHeight="1">
      <c r="A83" s="33"/>
      <c r="B83" s="109" t="s">
        <v>125</v>
      </c>
      <c r="C83" s="195"/>
      <c r="D83" s="195"/>
      <c r="E83" s="195"/>
      <c r="F83" s="195"/>
      <c r="G83" s="195"/>
      <c r="H83" s="195"/>
      <c r="I83" s="195"/>
      <c r="J83" s="195"/>
      <c r="K83" s="195"/>
      <c r="L83" s="195"/>
      <c r="M83" s="101"/>
      <c r="N83" s="101"/>
      <c r="O83" s="101"/>
      <c r="P83" s="101"/>
      <c r="Q83" s="101"/>
      <c r="R83" s="101"/>
      <c r="S83" s="101"/>
      <c r="T83" s="101"/>
      <c r="U83" s="101"/>
      <c r="V83" s="101"/>
      <c r="W83" s="101"/>
      <c r="X83" s="101"/>
      <c r="Y83" s="101"/>
      <c r="Z83" s="101"/>
      <c r="AA83" s="101"/>
      <c r="AB83" s="101"/>
      <c r="AC83" s="101"/>
      <c r="AD83" s="101"/>
      <c r="AE83" s="101"/>
      <c r="AF83" s="101"/>
      <c r="AG83" s="101"/>
      <c r="AH83" s="101"/>
      <c r="AI83" s="101"/>
      <c r="AJ83" s="101"/>
      <c r="AK83" s="101"/>
      <c r="AL83" s="101"/>
      <c r="AM83" s="101"/>
      <c r="AN83" s="101"/>
      <c r="AO83" s="101"/>
      <c r="AP83" s="101"/>
      <c r="AQ83" s="101"/>
      <c r="AR83" s="101"/>
      <c r="AS83" s="101"/>
      <c r="AT83" s="101"/>
      <c r="AU83" s="101"/>
      <c r="AV83" s="101"/>
      <c r="AW83" s="101"/>
      <c r="AX83" s="101"/>
      <c r="AY83" s="101"/>
      <c r="AZ83" s="101"/>
      <c r="BA83" s="101"/>
      <c r="BB83" s="101"/>
    </row>
    <row r="84" spans="1:54" ht="20.100000000000001" customHeight="1">
      <c r="A84" s="119"/>
      <c r="B84" s="119"/>
      <c r="C84" s="120"/>
      <c r="D84" s="120"/>
      <c r="E84" s="120"/>
      <c r="F84" s="120"/>
      <c r="G84" s="61"/>
    </row>
    <row r="85" spans="1:54" ht="45.75" customHeight="1">
      <c r="A85" s="377">
        <v>5</v>
      </c>
      <c r="B85" s="890" t="s">
        <v>497</v>
      </c>
      <c r="C85" s="890"/>
      <c r="D85" s="890"/>
      <c r="E85" s="890"/>
      <c r="F85" s="890"/>
      <c r="G85" s="890"/>
      <c r="H85" s="875" t="s">
        <v>56</v>
      </c>
      <c r="I85" s="875"/>
      <c r="J85" s="875"/>
      <c r="K85" s="875"/>
      <c r="L85" s="875"/>
    </row>
    <row r="86" spans="1:54">
      <c r="A86" s="55"/>
      <c r="B86" s="877"/>
      <c r="C86" s="877"/>
      <c r="D86" s="877"/>
      <c r="E86" s="877"/>
      <c r="F86" s="877"/>
      <c r="G86" s="877"/>
      <c r="H86" s="877"/>
      <c r="I86" s="877"/>
      <c r="J86" s="877"/>
      <c r="K86" s="877"/>
      <c r="L86" s="877"/>
    </row>
    <row r="87" spans="1:54" ht="20.100000000000001" customHeight="1">
      <c r="A87" s="119"/>
      <c r="B87" s="119"/>
      <c r="C87" s="120"/>
      <c r="D87" s="120"/>
      <c r="E87" s="120"/>
      <c r="F87" s="120"/>
      <c r="G87" s="61"/>
    </row>
    <row r="88" spans="1:54" ht="24" customHeight="1">
      <c r="A88" s="119"/>
      <c r="B88" s="119"/>
      <c r="C88" s="120"/>
      <c r="D88" s="120"/>
      <c r="E88" s="120"/>
      <c r="F88" s="26"/>
      <c r="G88" s="62"/>
    </row>
    <row r="89" spans="1:54" ht="24" customHeight="1">
      <c r="A89" s="37" t="s">
        <v>6</v>
      </c>
      <c r="B89" s="891" t="str">
        <f>'Attach 3(JV)'!B24</f>
        <v>--</v>
      </c>
      <c r="C89" s="891"/>
      <c r="D89" s="891"/>
      <c r="E89" s="26"/>
      <c r="G89" s="62" t="s">
        <v>4</v>
      </c>
      <c r="H89" s="888" t="str">
        <f>'Attach 3(JV)'!E24</f>
        <v/>
      </c>
      <c r="I89" s="889"/>
      <c r="J89" s="889"/>
      <c r="K89" s="889"/>
      <c r="L89" s="889"/>
    </row>
    <row r="90" spans="1:54" ht="24" customHeight="1">
      <c r="A90" s="37" t="s">
        <v>7</v>
      </c>
      <c r="B90" s="695" t="str">
        <f>'Attach 3(JV)'!B25</f>
        <v/>
      </c>
      <c r="C90" s="695"/>
      <c r="D90" s="695"/>
      <c r="E90" s="26"/>
      <c r="G90" s="62" t="s">
        <v>5</v>
      </c>
      <c r="H90" s="888" t="str">
        <f>'Attach 3(JV)'!E25</f>
        <v/>
      </c>
      <c r="I90" s="889"/>
      <c r="J90" s="889"/>
      <c r="K90" s="889"/>
      <c r="L90" s="889"/>
    </row>
  </sheetData>
  <sheetProtection algorithmName="SHA-512" hashValue="jefC4F9ZfJ/jH7fgR4lb1YNpZQiTYFAjGwRviUKTUXLB7mCq3DV7s7ADc4GuV5RPT3r+8TUbJKZch5atjLLQ4A==" saltValue="IcbLuqj2iT3RXbnGHlHkQA==" spinCount="100000" sheet="1" formatColumns="0" formatRows="0" selectLockedCells="1"/>
  <customSheetViews>
    <customSheetView guid="{5982E4F6-2741-4983-9AAD-9E9A4EC68F1C}" showPageBreaks="1" showGridLines="0" zeroValues="0" printArea="1" view="pageBreakPreview" topLeftCell="A19">
      <selection activeCell="H21" sqref="H21:L21"/>
      <rowBreaks count="2" manualBreakCount="2">
        <brk id="23" max="11" man="1"/>
        <brk id="49" max="11" man="1"/>
      </rowBreaks>
      <pageMargins left="0.63" right="0.42" top="0.57999999999999996" bottom="0.6" header="0.34" footer="0.35"/>
      <pageSetup scale="78" orientation="portrait" r:id="rId1"/>
      <headerFooter alignWithMargins="0">
        <oddFooter>&amp;R&amp;"Book Antiqua,Bold"&amp;8 Page &amp;P of &amp;N</oddFooter>
      </headerFooter>
    </customSheetView>
    <customSheetView guid="{7706378E-40E2-4583-90AF-E6E1DCB3696C}" showPageBreaks="1" showGridLines="0" zeroValues="0" printArea="1" view="pageBreakPreview">
      <selection activeCell="I83" sqref="I83"/>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72B383D4-8341-48BE-BBCC-63C6785ABF81}" showPageBreaks="1" showGridLines="0" zeroValues="0" printArea="1" view="pageBreakPreview" topLeftCell="A61">
      <selection activeCell="F79" sqref="F79"/>
      <rowBreaks count="2" manualBreakCount="2">
        <brk id="23" max="11" man="1"/>
        <brk id="4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347D9A5E-5167-4CD7-A121-BEAF211F64E4}" showPageBreaks="1" showGridLines="0" zeroValues="0" printArea="1" view="pageBreakPreview" topLeftCell="A67">
      <selection activeCell="H85" sqref="H85:L85"/>
      <rowBreaks count="3" manualBreakCount="3">
        <brk id="23" max="11" man="1"/>
        <brk id="49" max="11" man="1"/>
        <brk id="7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11"/>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6"/>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20"/>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26"/>
      <headerFooter alignWithMargins="0">
        <oddFooter>&amp;R&amp;"Book Antiqua,Bold"&amp;8 Page &amp;P of &amp;N</oddFooter>
      </headerFooter>
    </customSheetView>
    <customSheetView guid="{BA86FE7A-199D-4ABD-A444-AE6BFDF4BCC9}" scale="190" showPageBreaks="1" showGridLines="0" zeroValues="0" printArea="1" view="pageBreakPreview" topLeftCell="A22">
      <selection activeCell="D34" sqref="D34:L34"/>
      <rowBreaks count="2" manualBreakCount="2">
        <brk id="23" max="11" man="1"/>
        <brk id="49" max="11" man="1"/>
      </rowBreaks>
      <pageMargins left="0.63" right="0.42" top="0.57999999999999996" bottom="0.6" header="0.34" footer="0.35"/>
      <pageSetup scale="95" orientation="portrait" r:id="rId27"/>
      <headerFooter alignWithMargins="0">
        <oddFooter>&amp;R&amp;"Book Antiqua,Bold"&amp;8 Page &amp;P of &amp;N</oddFooter>
      </headerFooter>
    </customSheetView>
    <customSheetView guid="{47D52ECC-373D-4A7A-838F-7112A4A0A94F}" showPageBreaks="1" showGridLines="0" zeroValues="0" printArea="1" view="pageBreakPreview" topLeftCell="A67">
      <selection activeCell="H85" sqref="H85:L85"/>
      <rowBreaks count="2" manualBreakCount="2">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 guid="{FB41F969-87BE-4AD1-A99C-A5F9EA1C8FCB}"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 guid="{ADE88D87-5562-48EE-BF31-884D2436B74F}" showPageBreaks="1" showGridLines="0" zeroValues="0" printArea="1" view="pageBreakPreview">
      <selection activeCell="B57" sqref="B57:D57"/>
      <rowBreaks count="2" manualBreakCount="2">
        <brk id="23" max="11" man="1"/>
        <brk id="49" max="11" man="1"/>
      </rowBreaks>
      <pageMargins left="0.63" right="0.42" top="0.57999999999999996" bottom="0.6" header="0.34" footer="0.35"/>
      <pageSetup scale="95" orientation="portrait" r:id="rId30"/>
      <headerFooter alignWithMargins="0">
        <oddFooter>&amp;R&amp;"Book Antiqua,Bold"&amp;8 Page &amp;P of &amp;N</oddFooter>
      </headerFooter>
    </customSheetView>
    <customSheetView guid="{EDBE2C29-D6BD-4752-9427-B80DA0681C38}" showPageBreaks="1" showGridLines="0" zeroValues="0" printArea="1" view="pageBreakPreview">
      <selection activeCell="B57" sqref="B57:D57"/>
      <rowBreaks count="2" manualBreakCount="2">
        <brk id="23" max="11" man="1"/>
        <brk id="49" max="11" man="1"/>
      </rowBreaks>
      <pageMargins left="0.63" right="0.42" top="0.57999999999999996" bottom="0.6" header="0.34" footer="0.35"/>
      <pageSetup scale="95" orientation="portrait" r:id="rId31"/>
      <headerFooter alignWithMargins="0">
        <oddFooter>&amp;R&amp;"Book Antiqua,Bold"&amp;8 Page &amp;P of &amp;N</oddFooter>
      </headerFooter>
    </customSheetView>
  </customSheetViews>
  <mergeCells count="130">
    <mergeCell ref="H1:L1"/>
    <mergeCell ref="A1:G1"/>
    <mergeCell ref="E72:H72"/>
    <mergeCell ref="E70:H70"/>
    <mergeCell ref="C76:G76"/>
    <mergeCell ref="I70:L70"/>
    <mergeCell ref="C47:F47"/>
    <mergeCell ref="I49:J49"/>
    <mergeCell ref="E71:H71"/>
    <mergeCell ref="I68:L68"/>
    <mergeCell ref="B56:D56"/>
    <mergeCell ref="E56:H56"/>
    <mergeCell ref="I56:L56"/>
    <mergeCell ref="B57:D57"/>
    <mergeCell ref="E57:H57"/>
    <mergeCell ref="I57:L57"/>
    <mergeCell ref="I61:L61"/>
    <mergeCell ref="B58:D58"/>
    <mergeCell ref="E58:H58"/>
    <mergeCell ref="I58:L58"/>
    <mergeCell ref="B59:D59"/>
    <mergeCell ref="E59:H59"/>
    <mergeCell ref="I59:L59"/>
    <mergeCell ref="B62:D62"/>
    <mergeCell ref="B90:D90"/>
    <mergeCell ref="I73:L73"/>
    <mergeCell ref="H76:L76"/>
    <mergeCell ref="I48:J48"/>
    <mergeCell ref="C48:F48"/>
    <mergeCell ref="G48:H48"/>
    <mergeCell ref="E67:H67"/>
    <mergeCell ref="B72:D72"/>
    <mergeCell ref="B86:L86"/>
    <mergeCell ref="B73:D73"/>
    <mergeCell ref="H89:L89"/>
    <mergeCell ref="H90:L90"/>
    <mergeCell ref="B69:D69"/>
    <mergeCell ref="E69:H69"/>
    <mergeCell ref="B71:D71"/>
    <mergeCell ref="B67:D67"/>
    <mergeCell ref="I72:L72"/>
    <mergeCell ref="B85:G85"/>
    <mergeCell ref="H85:L85"/>
    <mergeCell ref="B89:D89"/>
    <mergeCell ref="E62:H62"/>
    <mergeCell ref="I62:L62"/>
    <mergeCell ref="B52:L52"/>
    <mergeCell ref="B54:L54"/>
    <mergeCell ref="E73:H73"/>
    <mergeCell ref="I69:L69"/>
    <mergeCell ref="I67:L67"/>
    <mergeCell ref="B70:D70"/>
    <mergeCell ref="C50:F50"/>
    <mergeCell ref="I50:J50"/>
    <mergeCell ref="B66:L66"/>
    <mergeCell ref="K50:L50"/>
    <mergeCell ref="B55:L55"/>
    <mergeCell ref="B60:D60"/>
    <mergeCell ref="E60:H60"/>
    <mergeCell ref="I60:L60"/>
    <mergeCell ref="B61:D61"/>
    <mergeCell ref="E61:H61"/>
    <mergeCell ref="G45:H45"/>
    <mergeCell ref="C45:F45"/>
    <mergeCell ref="I45:J45"/>
    <mergeCell ref="K45:L45"/>
    <mergeCell ref="B44:L44"/>
    <mergeCell ref="B43:L43"/>
    <mergeCell ref="G39:H39"/>
    <mergeCell ref="K48:L48"/>
    <mergeCell ref="I71:L71"/>
    <mergeCell ref="B68:D68"/>
    <mergeCell ref="E68:H68"/>
    <mergeCell ref="I47:J47"/>
    <mergeCell ref="G50:H50"/>
    <mergeCell ref="B65:L65"/>
    <mergeCell ref="C49:F49"/>
    <mergeCell ref="G49:H49"/>
    <mergeCell ref="K49:L49"/>
    <mergeCell ref="C46:F46"/>
    <mergeCell ref="G46:H46"/>
    <mergeCell ref="I46:J46"/>
    <mergeCell ref="K46:L46"/>
    <mergeCell ref="K47:L47"/>
    <mergeCell ref="G47:H47"/>
    <mergeCell ref="C40:F40"/>
    <mergeCell ref="G40:H40"/>
    <mergeCell ref="I40:L40"/>
    <mergeCell ref="C41:F41"/>
    <mergeCell ref="G41:H41"/>
    <mergeCell ref="I41:L41"/>
    <mergeCell ref="B38:L38"/>
    <mergeCell ref="B35:C35"/>
    <mergeCell ref="D29:L29"/>
    <mergeCell ref="B36:C36"/>
    <mergeCell ref="D35:L35"/>
    <mergeCell ref="D36:L36"/>
    <mergeCell ref="A3:L3"/>
    <mergeCell ref="B9:F9"/>
    <mergeCell ref="A16:L16"/>
    <mergeCell ref="B10:F10"/>
    <mergeCell ref="B11:F11"/>
    <mergeCell ref="B12:F12"/>
    <mergeCell ref="A8:F8"/>
    <mergeCell ref="I39:L39"/>
    <mergeCell ref="C39:F39"/>
    <mergeCell ref="B21:G21"/>
    <mergeCell ref="B22:G22"/>
    <mergeCell ref="B23:G23"/>
    <mergeCell ref="B24:G24"/>
    <mergeCell ref="H24:L24"/>
    <mergeCell ref="D30:L30"/>
    <mergeCell ref="D31:L31"/>
    <mergeCell ref="B28:C28"/>
    <mergeCell ref="D28:L28"/>
    <mergeCell ref="D32:L32"/>
    <mergeCell ref="D33:L33"/>
    <mergeCell ref="D34:L34"/>
    <mergeCell ref="B33:C33"/>
    <mergeCell ref="B34:C34"/>
    <mergeCell ref="B29:C29"/>
    <mergeCell ref="B26:L26"/>
    <mergeCell ref="B19:L19"/>
    <mergeCell ref="A5:L5"/>
    <mergeCell ref="H20:L20"/>
    <mergeCell ref="H21:L21"/>
    <mergeCell ref="H22:L22"/>
    <mergeCell ref="H23:L23"/>
    <mergeCell ref="B20:G20"/>
    <mergeCell ref="B18:L18"/>
  </mergeCells>
  <phoneticPr fontId="7" type="noConversion"/>
  <dataValidations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78" orientation="portrait" r:id="rId32"/>
  <headerFooter alignWithMargins="0">
    <oddFooter>&amp;R&amp;"Book Antiqua,Bold"&amp;8 Page &amp;P of &amp;N</oddFooter>
  </headerFooter>
  <rowBreaks count="2" manualBreakCount="2">
    <brk id="23" max="11" man="1"/>
    <brk id="49" max="11" man="1"/>
  </rowBreaks>
  <drawing r:id="rId3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5">
    <tabColor rgb="FFFF0000"/>
    <pageSetUpPr fitToPage="1"/>
  </sheetPr>
  <dimension ref="A1:Z209"/>
  <sheetViews>
    <sheetView view="pageBreakPreview" zoomScale="90" zoomScaleSheetLayoutView="90" workbookViewId="0">
      <selection activeCell="A19" sqref="A19"/>
    </sheetView>
  </sheetViews>
  <sheetFormatPr defaultColWidth="9.140625" defaultRowHeight="16.5"/>
  <cols>
    <col min="1" max="1" width="16.28515625" style="338" customWidth="1"/>
    <col min="2" max="2" width="31.28515625" style="338" customWidth="1"/>
    <col min="3" max="3" width="34.85546875" style="338" customWidth="1"/>
    <col min="4" max="4" width="18.85546875" style="338" customWidth="1"/>
    <col min="5" max="5" width="21.28515625" style="338" customWidth="1"/>
    <col min="6" max="8" width="9.140625" style="336"/>
    <col min="9" max="16384" width="9.140625" style="337"/>
  </cols>
  <sheetData>
    <row r="1" spans="1:26" ht="15">
      <c r="A1" s="902" t="str">
        <f>'Attach 3(JV)'!A1</f>
        <v>Specification No. :5002002172/SUB-STATION(EXCLUDIN/DOM/A06-CC CS -7</v>
      </c>
      <c r="B1" s="902"/>
      <c r="C1" s="902"/>
      <c r="D1" s="901" t="str">
        <f>"Attachment-17 "&amp;'Attach 3(JV)'!AT1</f>
        <v xml:space="preserve">Attachment-17 </v>
      </c>
      <c r="E1" s="901"/>
    </row>
    <row r="2" spans="1:26" ht="10.5" customHeight="1">
      <c r="Z2" s="339">
        <f>'[6]Attach 3(JV)'!Z2</f>
        <v>0</v>
      </c>
    </row>
    <row r="3" spans="1:26" ht="130.9" customHeight="1">
      <c r="A3" s="759" t="str">
        <f>'Attach 3(JV)'!A3</f>
        <v>400kV AIS Substation Extension Package SS88 for i) Extension of 400/220kV Fategarh-III PS under Grant of 400kV &amp; 220kV bays to RE generators at Fatehgarh-III (erstwhile Ramgarh-II) PS under ISTS, ii) Extn. of 400kV Bhadla-II PS  &amp; Extn. of 400kV Fatehgarh-II PS under Implementation of 400kV bays for RE generators at Bhadla-II PS, Fatehgarh-II and iii) Extn. of 400/220kV Fatehgarh-III PS under Implementation of 400kV bays for RE generators at Fatehgarh-III (erstwhile Ramgarh-II) PS</v>
      </c>
      <c r="B3" s="760"/>
      <c r="C3" s="760"/>
      <c r="D3" s="760"/>
      <c r="E3" s="760"/>
      <c r="F3" s="340"/>
      <c r="G3" s="341"/>
      <c r="H3" s="340"/>
    </row>
    <row r="4" spans="1:26" ht="6.75" customHeight="1">
      <c r="A4" s="342"/>
      <c r="H4" s="31"/>
      <c r="I4" s="11"/>
    </row>
    <row r="5" spans="1:26" ht="19.5" customHeight="1">
      <c r="A5" s="903" t="s">
        <v>481</v>
      </c>
      <c r="B5" s="903"/>
      <c r="C5" s="903"/>
      <c r="D5" s="903"/>
      <c r="E5" s="903"/>
      <c r="F5" s="343"/>
      <c r="H5" s="31"/>
      <c r="I5" s="13"/>
    </row>
    <row r="6" spans="1:26" ht="7.5" customHeight="1">
      <c r="A6" s="344"/>
      <c r="H6" s="31"/>
      <c r="I6" s="13"/>
    </row>
    <row r="7" spans="1:26" ht="19.5" customHeight="1">
      <c r="A7" s="345" t="str">
        <f>'Attach 3(JV)'!A7</f>
        <v>Bidder’s Name and Address (Sole Bidder) :</v>
      </c>
      <c r="B7" s="344"/>
      <c r="C7" s="344"/>
      <c r="D7" s="16" t="str">
        <f>'[6]Attach 3(JV)'!E7</f>
        <v>To:</v>
      </c>
      <c r="H7" s="31"/>
      <c r="I7" s="13"/>
    </row>
    <row r="8" spans="1:26" ht="26.25" customHeight="1">
      <c r="A8" s="904" t="str">
        <f>'Attach 3(JV)'!A8</f>
        <v/>
      </c>
      <c r="B8" s="904"/>
      <c r="C8" s="904"/>
      <c r="D8" s="12" t="str">
        <f>'[6]Attach 3(JV)'!E8</f>
        <v>Contract Services</v>
      </c>
      <c r="H8" s="31"/>
      <c r="I8" s="13"/>
    </row>
    <row r="9" spans="1:26" ht="19.5" customHeight="1">
      <c r="A9" s="14" t="s">
        <v>345</v>
      </c>
      <c r="B9" s="691" t="str">
        <f>'Attach 3(JV)'!B9</f>
        <v/>
      </c>
      <c r="C9" s="691"/>
      <c r="D9" s="12" t="str">
        <f>'[6]Attach 3(JV)'!E9</f>
        <v>Power Grid Corporation of India Ltd.,</v>
      </c>
      <c r="H9" s="31"/>
      <c r="I9" s="13"/>
    </row>
    <row r="10" spans="1:26" ht="19.5" customHeight="1">
      <c r="A10" s="14" t="s">
        <v>347</v>
      </c>
      <c r="B10" s="691" t="str">
        <f>'Attach 3(JV)'!B10</f>
        <v/>
      </c>
      <c r="C10" s="691"/>
      <c r="D10" s="12" t="str">
        <f>'[6]Attach 3(JV)'!E10</f>
        <v>"Saudamini", Plot No. 2, Sector 29</v>
      </c>
      <c r="H10" s="31"/>
      <c r="I10" s="13"/>
    </row>
    <row r="11" spans="1:26" ht="19.5" customHeight="1">
      <c r="B11" s="691" t="str">
        <f>'Attach 3(JV)'!B11</f>
        <v/>
      </c>
      <c r="C11" s="691"/>
      <c r="D11" s="12" t="str">
        <f>'[6]Attach 3(JV)'!E11</f>
        <v>Gurgaon (Haryana) - 122001</v>
      </c>
    </row>
    <row r="12" spans="1:26" ht="14.25" customHeight="1">
      <c r="A12" s="344"/>
      <c r="B12" s="691" t="str">
        <f>'Attach 3(JV)'!B12</f>
        <v/>
      </c>
      <c r="C12" s="691"/>
      <c r="D12" s="12"/>
    </row>
    <row r="13" spans="1:26" ht="19.5" customHeight="1">
      <c r="A13" s="338" t="s">
        <v>340</v>
      </c>
      <c r="D13" s="346"/>
    </row>
    <row r="14" spans="1:26" ht="9.9499999999999993" customHeight="1">
      <c r="A14" s="344"/>
    </row>
    <row r="15" spans="1:26" ht="90" customHeight="1">
      <c r="A15" s="347">
        <v>1</v>
      </c>
      <c r="B15" s="899" t="s">
        <v>482</v>
      </c>
      <c r="C15" s="899"/>
      <c r="D15" s="899"/>
      <c r="E15" s="899"/>
      <c r="F15" s="348"/>
      <c r="G15" s="348"/>
      <c r="H15" s="348"/>
    </row>
    <row r="16" spans="1:26" ht="51.75" customHeight="1">
      <c r="A16" s="347">
        <v>2</v>
      </c>
      <c r="B16" s="899" t="s">
        <v>483</v>
      </c>
      <c r="C16" s="899"/>
      <c r="D16" s="899"/>
      <c r="E16" s="899"/>
      <c r="F16" s="348"/>
      <c r="G16" s="348"/>
      <c r="H16" s="348"/>
    </row>
    <row r="17" spans="1:8" ht="9" customHeight="1">
      <c r="A17" s="344"/>
      <c r="B17" s="344"/>
      <c r="C17" s="344"/>
      <c r="D17" s="344"/>
      <c r="E17" s="344"/>
      <c r="F17" s="348"/>
      <c r="G17" s="348"/>
      <c r="H17" s="348"/>
    </row>
    <row r="18" spans="1:8" s="336" customFormat="1" ht="97.5" customHeight="1">
      <c r="A18" s="349" t="s">
        <v>484</v>
      </c>
      <c r="B18" s="350" t="s">
        <v>343</v>
      </c>
      <c r="C18" s="350" t="s">
        <v>485</v>
      </c>
      <c r="D18" s="349" t="s">
        <v>486</v>
      </c>
      <c r="E18" s="349" t="s">
        <v>487</v>
      </c>
      <c r="G18" s="348"/>
      <c r="H18" s="348"/>
    </row>
    <row r="19" spans="1:8">
      <c r="A19" s="351"/>
      <c r="B19" s="352"/>
      <c r="C19" s="352"/>
      <c r="D19" s="353"/>
      <c r="E19" s="353"/>
      <c r="F19" s="348"/>
      <c r="G19" s="348"/>
      <c r="H19" s="348"/>
    </row>
    <row r="20" spans="1:8">
      <c r="A20" s="351"/>
      <c r="B20" s="352"/>
      <c r="C20" s="352"/>
      <c r="D20" s="353"/>
      <c r="E20" s="353"/>
      <c r="F20" s="348"/>
      <c r="G20" s="348"/>
      <c r="H20" s="348"/>
    </row>
    <row r="21" spans="1:8">
      <c r="A21" s="351"/>
      <c r="B21" s="352"/>
      <c r="C21" s="352"/>
      <c r="D21" s="353"/>
      <c r="E21" s="353"/>
      <c r="F21" s="348"/>
      <c r="G21" s="348"/>
      <c r="H21" s="348"/>
    </row>
    <row r="22" spans="1:8">
      <c r="A22" s="351"/>
      <c r="B22" s="352"/>
      <c r="C22" s="352"/>
      <c r="D22" s="353"/>
      <c r="E22" s="353"/>
      <c r="F22" s="348"/>
      <c r="G22" s="348"/>
      <c r="H22" s="348"/>
    </row>
    <row r="23" spans="1:8">
      <c r="A23" s="351"/>
      <c r="B23" s="352"/>
      <c r="C23" s="352"/>
      <c r="D23" s="353"/>
      <c r="E23" s="353"/>
      <c r="F23" s="348"/>
      <c r="G23" s="348"/>
      <c r="H23" s="348"/>
    </row>
    <row r="24" spans="1:8">
      <c r="A24" s="351"/>
      <c r="B24" s="352"/>
      <c r="C24" s="352"/>
      <c r="D24" s="353"/>
      <c r="E24" s="353"/>
      <c r="F24" s="348"/>
      <c r="G24" s="348"/>
      <c r="H24" s="348"/>
    </row>
    <row r="25" spans="1:8" ht="6" customHeight="1">
      <c r="A25" s="354"/>
      <c r="B25" s="355"/>
      <c r="C25" s="355"/>
      <c r="D25" s="356"/>
      <c r="E25" s="356"/>
      <c r="F25" s="348"/>
      <c r="G25" s="348"/>
      <c r="H25" s="348"/>
    </row>
    <row r="26" spans="1:8" ht="0.6" hidden="1" customHeight="1">
      <c r="A26" s="357"/>
      <c r="B26" s="358"/>
      <c r="C26" s="358"/>
      <c r="D26" s="359"/>
      <c r="E26" s="359"/>
      <c r="F26" s="348"/>
      <c r="G26" s="348"/>
      <c r="H26" s="348"/>
    </row>
    <row r="27" spans="1:8" ht="30" customHeight="1">
      <c r="A27" s="900" t="s">
        <v>488</v>
      </c>
      <c r="B27" s="900"/>
      <c r="C27" s="900"/>
      <c r="D27" s="900"/>
      <c r="E27" s="900"/>
      <c r="F27" s="348"/>
      <c r="G27" s="348"/>
      <c r="H27" s="348"/>
    </row>
    <row r="28" spans="1:8">
      <c r="C28" s="360"/>
    </row>
    <row r="29" spans="1:8">
      <c r="A29" s="361" t="s">
        <v>6</v>
      </c>
      <c r="B29" s="362" t="str">
        <f>'Attach 3(JV)'!B24</f>
        <v>--</v>
      </c>
      <c r="C29" s="360" t="s">
        <v>4</v>
      </c>
      <c r="D29" s="363" t="str">
        <f>'Attach 3(JV)'!E24</f>
        <v/>
      </c>
    </row>
    <row r="30" spans="1:8">
      <c r="A30" s="361" t="s">
        <v>7</v>
      </c>
      <c r="B30" s="363" t="str">
        <f>'Attach 3(JV)'!B25</f>
        <v/>
      </c>
      <c r="C30" s="360" t="s">
        <v>5</v>
      </c>
      <c r="D30" s="363" t="str">
        <f>'Attach 3(JV)'!E25</f>
        <v/>
      </c>
    </row>
    <row r="31" spans="1:8">
      <c r="B31" s="364"/>
      <c r="C31" s="360"/>
      <c r="D31" s="360"/>
      <c r="E31" s="364"/>
    </row>
    <row r="32" spans="1:8" hidden="1">
      <c r="A32" s="333" t="str">
        <f>A1</f>
        <v>Specification No. :5002002172/SUB-STATION(EXCLUDIN/DOM/A06-CC CS -7</v>
      </c>
      <c r="B32" s="334"/>
      <c r="C32" s="334"/>
      <c r="D32" s="334"/>
      <c r="E32" s="335" t="str">
        <f>D1</f>
        <v xml:space="preserve">Attachment-17 </v>
      </c>
    </row>
    <row r="33" spans="1:8" hidden="1"/>
    <row r="34" spans="1:8" ht="15" hidden="1">
      <c r="A34" s="897" t="str">
        <f>A3</f>
        <v>400kV AIS Substation Extension Package SS88 for i) Extension of 400/220kV Fategarh-III PS under Grant of 400kV &amp; 220kV bays to RE generators at Fatehgarh-III (erstwhile Ramgarh-II) PS under ISTS, ii) Extn. of 400kV Bhadla-II PS  &amp; Extn. of 400kV Fatehgarh-II PS under Implementation of 400kV bays for RE generators at Bhadla-II PS, Fatehgarh-II and iii) Extn. of 400/220kV Fatehgarh-III PS under Implementation of 400kV bays for RE generators at Fatehgarh-III (erstwhile Ramgarh-II) PS</v>
      </c>
      <c r="B34" s="897"/>
      <c r="C34" s="897"/>
      <c r="D34" s="897"/>
      <c r="E34" s="897"/>
    </row>
    <row r="35" spans="1:8" hidden="1">
      <c r="A35" s="342"/>
    </row>
    <row r="36" spans="1:8" ht="15" hidden="1">
      <c r="A36" s="898" t="s">
        <v>385</v>
      </c>
      <c r="B36" s="898"/>
      <c r="C36" s="898"/>
      <c r="D36" s="898"/>
      <c r="E36" s="898"/>
      <c r="F36" s="337"/>
      <c r="G36" s="337"/>
      <c r="H36" s="337"/>
    </row>
    <row r="37" spans="1:8" hidden="1">
      <c r="A37" s="344"/>
      <c r="F37" s="337"/>
      <c r="G37" s="337"/>
      <c r="H37" s="337"/>
    </row>
    <row r="38" spans="1:8" hidden="1">
      <c r="A38" s="345" t="str">
        <f>'[6]Attach 3(JV)'!A15</f>
        <v>Name(s) and Addresse(s) of other partner(s)</v>
      </c>
      <c r="B38" s="344"/>
      <c r="C38" s="344"/>
      <c r="D38" s="16" t="str">
        <f>D7</f>
        <v>To:</v>
      </c>
      <c r="F38" s="337"/>
      <c r="G38" s="337"/>
      <c r="H38" s="337"/>
    </row>
    <row r="39" spans="1:8" hidden="1">
      <c r="A39" s="345" t="str">
        <f>'[6]Attach 3(JV)'!B16</f>
        <v/>
      </c>
      <c r="B39" s="344"/>
      <c r="C39" s="344"/>
      <c r="D39" s="12" t="str">
        <f>D8</f>
        <v>Contract Services</v>
      </c>
      <c r="F39" s="337"/>
      <c r="G39" s="337"/>
      <c r="H39" s="337"/>
    </row>
    <row r="40" spans="1:8" hidden="1">
      <c r="A40" s="14" t="s">
        <v>345</v>
      </c>
      <c r="B40" s="691" t="str">
        <f>'[6]Attach 3(JV)'!B17:D17</f>
        <v xml:space="preserve">…… ……. …….. …… ……. …….. </v>
      </c>
      <c r="C40" s="691"/>
      <c r="D40" s="12" t="str">
        <f>D9</f>
        <v>Power Grid Corporation of India Ltd.,</v>
      </c>
      <c r="F40" s="337"/>
      <c r="G40" s="337"/>
      <c r="H40" s="337"/>
    </row>
    <row r="41" spans="1:8" hidden="1">
      <c r="A41" s="14" t="s">
        <v>347</v>
      </c>
      <c r="B41" s="691" t="str">
        <f>'[6]Attach 3(JV)'!B18:D18</f>
        <v xml:space="preserve">…… ……. …….. …… ……. …….. </v>
      </c>
      <c r="C41" s="691"/>
      <c r="D41" s="12" t="str">
        <f>D10</f>
        <v>"Saudamini", Plot No. 2, Sector 29</v>
      </c>
      <c r="F41" s="337"/>
      <c r="G41" s="337"/>
      <c r="H41" s="337"/>
    </row>
    <row r="42" spans="1:8" hidden="1">
      <c r="B42" s="691" t="str">
        <f>'[6]Attach 3(JV)'!B19:D19</f>
        <v xml:space="preserve">…… ……. …….. …… ……. …….. </v>
      </c>
      <c r="C42" s="691"/>
      <c r="D42" s="12" t="str">
        <f>D11</f>
        <v>Gurgaon (Haryana) - 122001</v>
      </c>
      <c r="F42" s="337"/>
      <c r="G42" s="337"/>
      <c r="H42" s="337"/>
    </row>
    <row r="43" spans="1:8" hidden="1">
      <c r="A43" s="344"/>
      <c r="B43" s="691" t="str">
        <f>'[6]Attach 3(JV)'!B20:D20</f>
        <v xml:space="preserve">…… ……. …….. …… ……. …….. </v>
      </c>
      <c r="C43" s="691"/>
      <c r="D43" s="12"/>
      <c r="F43" s="337"/>
      <c r="G43" s="337"/>
      <c r="H43" s="337"/>
    </row>
    <row r="44" spans="1:8" hidden="1">
      <c r="A44" s="338" t="s">
        <v>340</v>
      </c>
      <c r="D44" s="346"/>
      <c r="F44" s="337"/>
      <c r="G44" s="337"/>
      <c r="H44" s="337"/>
    </row>
    <row r="45" spans="1:8" hidden="1">
      <c r="A45" s="344"/>
      <c r="F45" s="337"/>
      <c r="G45" s="337"/>
      <c r="H45" s="337"/>
    </row>
    <row r="46" spans="1:8" hidden="1">
      <c r="A46" s="895" t="s">
        <v>386</v>
      </c>
      <c r="B46" s="895"/>
      <c r="C46" s="895"/>
      <c r="D46" s="895"/>
      <c r="E46" s="895"/>
      <c r="F46" s="337"/>
      <c r="G46" s="337"/>
      <c r="H46" s="337"/>
    </row>
    <row r="47" spans="1:8" hidden="1">
      <c r="A47" s="344"/>
      <c r="B47" s="344"/>
      <c r="C47" s="344"/>
      <c r="D47" s="344"/>
      <c r="E47" s="344"/>
      <c r="F47" s="337"/>
      <c r="G47" s="337"/>
      <c r="H47" s="337"/>
    </row>
    <row r="48" spans="1:8" ht="66" hidden="1">
      <c r="A48" s="349" t="s">
        <v>343</v>
      </c>
      <c r="B48" s="896" t="s">
        <v>112</v>
      </c>
      <c r="C48" s="896"/>
      <c r="D48" s="349" t="s">
        <v>113</v>
      </c>
      <c r="E48" s="349" t="s">
        <v>114</v>
      </c>
      <c r="F48" s="337"/>
      <c r="G48" s="337"/>
      <c r="H48" s="337"/>
    </row>
    <row r="49" spans="1:8" hidden="1">
      <c r="A49" s="365">
        <v>1</v>
      </c>
      <c r="B49" s="894"/>
      <c r="C49" s="894"/>
      <c r="D49" s="366"/>
      <c r="E49" s="366"/>
      <c r="F49" s="337"/>
      <c r="G49" s="337"/>
      <c r="H49" s="337"/>
    </row>
    <row r="50" spans="1:8" hidden="1">
      <c r="A50" s="365">
        <v>2</v>
      </c>
      <c r="B50" s="894"/>
      <c r="C50" s="894"/>
      <c r="D50" s="366"/>
      <c r="E50" s="366"/>
      <c r="F50" s="337"/>
      <c r="G50" s="337"/>
      <c r="H50" s="337"/>
    </row>
    <row r="51" spans="1:8" hidden="1">
      <c r="A51" s="365">
        <v>3</v>
      </c>
      <c r="B51" s="894"/>
      <c r="C51" s="894"/>
      <c r="D51" s="366"/>
      <c r="E51" s="366"/>
      <c r="F51" s="337"/>
      <c r="G51" s="337"/>
      <c r="H51" s="337"/>
    </row>
    <row r="52" spans="1:8" hidden="1">
      <c r="A52" s="365">
        <v>4</v>
      </c>
      <c r="B52" s="894"/>
      <c r="C52" s="894"/>
      <c r="D52" s="366"/>
      <c r="E52" s="366"/>
      <c r="F52" s="337"/>
      <c r="G52" s="337"/>
      <c r="H52" s="337"/>
    </row>
    <row r="53" spans="1:8" hidden="1">
      <c r="A53" s="365">
        <v>5</v>
      </c>
      <c r="B53" s="894"/>
      <c r="C53" s="894"/>
      <c r="D53" s="366"/>
      <c r="E53" s="366"/>
      <c r="F53" s="337"/>
      <c r="G53" s="337"/>
      <c r="H53" s="337"/>
    </row>
    <row r="54" spans="1:8" hidden="1">
      <c r="A54" s="365">
        <v>6</v>
      </c>
      <c r="B54" s="894"/>
      <c r="C54" s="894"/>
      <c r="D54" s="366"/>
      <c r="E54" s="366"/>
      <c r="F54" s="337"/>
      <c r="G54" s="337"/>
      <c r="H54" s="337"/>
    </row>
    <row r="55" spans="1:8" hidden="1">
      <c r="A55" s="344"/>
      <c r="B55" s="344"/>
      <c r="C55" s="344"/>
      <c r="D55" s="344"/>
      <c r="E55" s="344"/>
      <c r="F55" s="337"/>
      <c r="G55" s="337"/>
      <c r="H55" s="337"/>
    </row>
    <row r="56" spans="1:8" ht="15" hidden="1">
      <c r="A56" s="367"/>
      <c r="B56" s="367"/>
      <c r="C56" s="367"/>
      <c r="D56" s="367"/>
      <c r="E56" s="367"/>
      <c r="F56" s="337"/>
      <c r="G56" s="337"/>
      <c r="H56" s="337"/>
    </row>
    <row r="57" spans="1:8" ht="15" hidden="1">
      <c r="A57" s="367" t="s">
        <v>6</v>
      </c>
      <c r="B57" s="362" t="str">
        <f>B29</f>
        <v>--</v>
      </c>
      <c r="C57" s="367" t="s">
        <v>4</v>
      </c>
      <c r="D57" s="367" t="str">
        <f>D29</f>
        <v/>
      </c>
      <c r="E57" s="367"/>
      <c r="F57" s="337"/>
      <c r="G57" s="337"/>
      <c r="H57" s="337"/>
    </row>
    <row r="58" spans="1:8" ht="15" hidden="1">
      <c r="A58" s="367" t="s">
        <v>7</v>
      </c>
      <c r="B58" s="367" t="str">
        <f>B30</f>
        <v/>
      </c>
      <c r="C58" s="367" t="s">
        <v>5</v>
      </c>
      <c r="D58" s="367" t="str">
        <f>D30</f>
        <v/>
      </c>
      <c r="E58" s="367"/>
      <c r="F58" s="337"/>
      <c r="G58" s="337"/>
      <c r="H58" s="337"/>
    </row>
    <row r="59" spans="1:8" ht="15" hidden="1">
      <c r="A59" s="367"/>
      <c r="B59" s="367"/>
      <c r="C59" s="367"/>
      <c r="D59" s="367"/>
      <c r="E59" s="367"/>
      <c r="F59" s="337"/>
      <c r="G59" s="337"/>
      <c r="H59" s="337"/>
    </row>
    <row r="60" spans="1:8" hidden="1">
      <c r="A60" s="333" t="str">
        <f>A32</f>
        <v>Specification No. :5002002172/SUB-STATION(EXCLUDIN/DOM/A06-CC CS -7</v>
      </c>
      <c r="B60" s="334"/>
      <c r="C60" s="334"/>
      <c r="D60" s="334"/>
      <c r="E60" s="335" t="str">
        <f>E32</f>
        <v xml:space="preserve">Attachment-17 </v>
      </c>
      <c r="F60" s="337"/>
      <c r="G60" s="337"/>
      <c r="H60" s="337"/>
    </row>
    <row r="61" spans="1:8" hidden="1">
      <c r="F61" s="337"/>
      <c r="G61" s="337"/>
      <c r="H61" s="337"/>
    </row>
    <row r="62" spans="1:8" ht="15" hidden="1">
      <c r="A62" s="897" t="str">
        <f>A34</f>
        <v>400kV AIS Substation Extension Package SS88 for i) Extension of 400/220kV Fategarh-III PS under Grant of 400kV &amp; 220kV bays to RE generators at Fatehgarh-III (erstwhile Ramgarh-II) PS under ISTS, ii) Extn. of 400kV Bhadla-II PS  &amp; Extn. of 400kV Fatehgarh-II PS under Implementation of 400kV bays for RE generators at Bhadla-II PS, Fatehgarh-II and iii) Extn. of 400/220kV Fatehgarh-III PS under Implementation of 400kV bays for RE generators at Fatehgarh-III (erstwhile Ramgarh-II) PS</v>
      </c>
      <c r="B62" s="897"/>
      <c r="C62" s="897"/>
      <c r="D62" s="897"/>
      <c r="E62" s="897"/>
      <c r="F62" s="337"/>
      <c r="G62" s="337"/>
      <c r="H62" s="337"/>
    </row>
    <row r="63" spans="1:8" hidden="1">
      <c r="A63" s="342"/>
      <c r="F63" s="337"/>
      <c r="G63" s="337"/>
      <c r="H63" s="337"/>
    </row>
    <row r="64" spans="1:8" ht="15" hidden="1">
      <c r="A64" s="898" t="s">
        <v>385</v>
      </c>
      <c r="B64" s="898"/>
      <c r="C64" s="898"/>
      <c r="D64" s="898"/>
      <c r="E64" s="898"/>
      <c r="F64" s="337"/>
      <c r="G64" s="337"/>
      <c r="H64" s="337"/>
    </row>
    <row r="65" spans="1:8" hidden="1">
      <c r="A65" s="344"/>
      <c r="F65" s="337"/>
      <c r="G65" s="337"/>
      <c r="H65" s="337"/>
    </row>
    <row r="66" spans="1:8" hidden="1">
      <c r="A66" s="345" t="str">
        <f>'[6]Attach 3(JV)'!A15</f>
        <v>Name(s) and Addresse(s) of other partner(s)</v>
      </c>
      <c r="B66" s="344"/>
      <c r="C66" s="344"/>
      <c r="D66" s="16" t="str">
        <f>D7</f>
        <v>To:</v>
      </c>
      <c r="F66" s="337"/>
      <c r="G66" s="337"/>
      <c r="H66" s="337"/>
    </row>
    <row r="67" spans="1:8" hidden="1">
      <c r="A67" s="345" t="str">
        <f>'[6]Attach 3(JV)'!E16</f>
        <v/>
      </c>
      <c r="B67" s="344"/>
      <c r="C67" s="344"/>
      <c r="D67" s="12" t="str">
        <f>D8</f>
        <v>Contract Services</v>
      </c>
      <c r="F67" s="337"/>
      <c r="G67" s="337"/>
      <c r="H67" s="337"/>
    </row>
    <row r="68" spans="1:8" hidden="1">
      <c r="A68" s="14" t="s">
        <v>345</v>
      </c>
      <c r="B68" s="691" t="str">
        <f>'[6]Attach 3(JV)'!E17</f>
        <v/>
      </c>
      <c r="C68" s="691"/>
      <c r="D68" s="12" t="str">
        <f>D9</f>
        <v>Power Grid Corporation of India Ltd.,</v>
      </c>
      <c r="F68" s="337"/>
      <c r="G68" s="337"/>
      <c r="H68" s="337"/>
    </row>
    <row r="69" spans="1:8" hidden="1">
      <c r="A69" s="14" t="s">
        <v>347</v>
      </c>
      <c r="B69" s="691" t="str">
        <f>'[6]Attach 3(JV)'!E18</f>
        <v/>
      </c>
      <c r="C69" s="691"/>
      <c r="D69" s="12" t="str">
        <f>D10</f>
        <v>"Saudamini", Plot No. 2, Sector 29</v>
      </c>
      <c r="F69" s="337"/>
      <c r="G69" s="337"/>
      <c r="H69" s="337"/>
    </row>
    <row r="70" spans="1:8" hidden="1">
      <c r="B70" s="691" t="str">
        <f>'[6]Attach 3(JV)'!E19</f>
        <v/>
      </c>
      <c r="C70" s="691"/>
      <c r="D70" s="12" t="str">
        <f>D11</f>
        <v>Gurgaon (Haryana) - 122001</v>
      </c>
      <c r="F70" s="337"/>
      <c r="G70" s="337"/>
      <c r="H70" s="337"/>
    </row>
    <row r="71" spans="1:8" hidden="1">
      <c r="A71" s="344"/>
      <c r="B71" s="691" t="str">
        <f>'[6]Attach 3(JV)'!E20</f>
        <v/>
      </c>
      <c r="C71" s="691"/>
      <c r="D71" s="12"/>
      <c r="F71" s="337"/>
      <c r="G71" s="337"/>
      <c r="H71" s="337"/>
    </row>
    <row r="72" spans="1:8" hidden="1">
      <c r="A72" s="338" t="s">
        <v>340</v>
      </c>
      <c r="D72" s="346"/>
      <c r="F72" s="337"/>
      <c r="G72" s="337"/>
      <c r="H72" s="337"/>
    </row>
    <row r="73" spans="1:8" hidden="1">
      <c r="A73" s="344"/>
      <c r="F73" s="337"/>
      <c r="G73" s="337"/>
      <c r="H73" s="337"/>
    </row>
    <row r="74" spans="1:8" hidden="1">
      <c r="A74" s="895" t="s">
        <v>386</v>
      </c>
      <c r="B74" s="895"/>
      <c r="C74" s="895"/>
      <c r="D74" s="895"/>
      <c r="E74" s="895"/>
      <c r="F74" s="337"/>
      <c r="G74" s="337"/>
      <c r="H74" s="337"/>
    </row>
    <row r="75" spans="1:8" hidden="1">
      <c r="A75" s="344"/>
      <c r="B75" s="344"/>
      <c r="C75" s="344"/>
      <c r="D75" s="344"/>
      <c r="E75" s="344"/>
      <c r="F75" s="337"/>
      <c r="G75" s="337"/>
      <c r="H75" s="337"/>
    </row>
    <row r="76" spans="1:8" ht="66" hidden="1">
      <c r="A76" s="349" t="s">
        <v>343</v>
      </c>
      <c r="B76" s="896" t="s">
        <v>112</v>
      </c>
      <c r="C76" s="896"/>
      <c r="D76" s="349" t="s">
        <v>113</v>
      </c>
      <c r="E76" s="349" t="s">
        <v>114</v>
      </c>
      <c r="F76" s="337"/>
      <c r="G76" s="337"/>
      <c r="H76" s="337"/>
    </row>
    <row r="77" spans="1:8" hidden="1">
      <c r="A77" s="365">
        <v>1</v>
      </c>
      <c r="B77" s="894"/>
      <c r="C77" s="894"/>
      <c r="D77" s="366"/>
      <c r="E77" s="366"/>
      <c r="F77" s="337"/>
      <c r="G77" s="337"/>
      <c r="H77" s="337"/>
    </row>
    <row r="78" spans="1:8" hidden="1">
      <c r="A78" s="365">
        <v>2</v>
      </c>
      <c r="B78" s="894"/>
      <c r="C78" s="894"/>
      <c r="D78" s="366"/>
      <c r="E78" s="366"/>
      <c r="F78" s="337"/>
      <c r="G78" s="337"/>
      <c r="H78" s="337"/>
    </row>
    <row r="79" spans="1:8" hidden="1">
      <c r="A79" s="365">
        <v>3</v>
      </c>
      <c r="B79" s="894"/>
      <c r="C79" s="894"/>
      <c r="D79" s="366"/>
      <c r="E79" s="366"/>
      <c r="F79" s="337"/>
      <c r="G79" s="337"/>
      <c r="H79" s="337"/>
    </row>
    <row r="80" spans="1:8" hidden="1">
      <c r="A80" s="365">
        <v>4</v>
      </c>
      <c r="B80" s="894"/>
      <c r="C80" s="894"/>
      <c r="D80" s="366"/>
      <c r="E80" s="366"/>
      <c r="F80" s="337"/>
      <c r="G80" s="337"/>
      <c r="H80" s="337"/>
    </row>
    <row r="81" spans="1:8" hidden="1">
      <c r="A81" s="365">
        <v>5</v>
      </c>
      <c r="B81" s="894"/>
      <c r="C81" s="894"/>
      <c r="D81" s="366"/>
      <c r="E81" s="366"/>
      <c r="F81" s="337"/>
      <c r="G81" s="337"/>
      <c r="H81" s="337"/>
    </row>
    <row r="82" spans="1:8" hidden="1">
      <c r="A82" s="365">
        <v>6</v>
      </c>
      <c r="B82" s="894"/>
      <c r="C82" s="894"/>
      <c r="D82" s="366"/>
      <c r="E82" s="366"/>
      <c r="F82" s="337"/>
      <c r="G82" s="337"/>
      <c r="H82" s="337"/>
    </row>
    <row r="83" spans="1:8" hidden="1">
      <c r="A83" s="344"/>
      <c r="B83" s="344"/>
      <c r="C83" s="344"/>
      <c r="D83" s="344"/>
      <c r="E83" s="344"/>
      <c r="F83" s="337"/>
      <c r="G83" s="337"/>
      <c r="H83" s="337"/>
    </row>
    <row r="84" spans="1:8" ht="15" hidden="1">
      <c r="A84" s="367"/>
      <c r="B84" s="367"/>
      <c r="C84" s="367"/>
      <c r="D84" s="367"/>
      <c r="E84" s="367"/>
      <c r="F84" s="337"/>
      <c r="G84" s="337"/>
      <c r="H84" s="337"/>
    </row>
    <row r="85" spans="1:8" ht="15" hidden="1">
      <c r="A85" s="367" t="s">
        <v>6</v>
      </c>
      <c r="B85" s="362" t="str">
        <f>B57</f>
        <v>--</v>
      </c>
      <c r="C85" s="367" t="s">
        <v>4</v>
      </c>
      <c r="D85" s="367" t="str">
        <f>D57</f>
        <v/>
      </c>
      <c r="E85" s="367"/>
      <c r="F85" s="337"/>
      <c r="G85" s="337"/>
      <c r="H85" s="337"/>
    </row>
    <row r="86" spans="1:8" ht="15" hidden="1">
      <c r="A86" s="367" t="s">
        <v>7</v>
      </c>
      <c r="B86" s="367" t="str">
        <f>B58</f>
        <v/>
      </c>
      <c r="C86" s="367" t="s">
        <v>5</v>
      </c>
      <c r="D86" s="367" t="str">
        <f>D58</f>
        <v/>
      </c>
      <c r="E86" s="367"/>
      <c r="F86" s="337"/>
      <c r="G86" s="337"/>
      <c r="H86" s="337"/>
    </row>
    <row r="87" spans="1:8" ht="15" hidden="1">
      <c r="A87" s="367"/>
      <c r="B87" s="367"/>
      <c r="C87" s="367"/>
      <c r="D87" s="367"/>
      <c r="E87" s="367"/>
      <c r="F87" s="337"/>
      <c r="G87" s="337"/>
      <c r="H87" s="337"/>
    </row>
    <row r="88" spans="1:8" hidden="1">
      <c r="A88" s="368"/>
      <c r="B88" s="368"/>
      <c r="C88" s="368"/>
      <c r="D88" s="368"/>
      <c r="E88" s="368"/>
      <c r="F88" s="337"/>
      <c r="G88" s="337"/>
      <c r="H88" s="337"/>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A1zMww2RhaAUl0t96/5xWaTaa2s4VL1Cy5ojirBl7rujuD/elWF+sojAxuekzHoWIv9MB7tpXYYO13RT+I1f/g==" saltValue="Z6MaXrvA/yKwsH8s3SSFhA==" spinCount="100000" sheet="1" formatColumns="0" formatRows="0" selectLockedCells="1"/>
  <customSheetViews>
    <customSheetView guid="{5982E4F6-2741-4983-9AAD-9E9A4EC68F1C}" scale="90" showPageBreaks="1" fitToPage="1" printArea="1" hiddenRows="1" view="pageBreakPreview">
      <selection activeCell="A19" sqref="A19"/>
      <pageMargins left="0.7" right="0.7" top="0.44" bottom="0.2" header="0.25" footer="0.2"/>
      <pageSetup scale="82" fitToHeight="0" orientation="portrait" r:id="rId1"/>
    </customSheetView>
    <customSheetView guid="{7706378E-40E2-4583-90AF-E6E1DCB3696C}" scale="90" showPageBreaks="1" fitToPage="1" printArea="1" hiddenRows="1" view="pageBreakPreview">
      <selection activeCell="A19" sqref="A19"/>
      <pageMargins left="0.7" right="0.7" top="0.44" bottom="0.2" header="0.25" footer="0.2"/>
      <pageSetup scale="82" fitToHeight="0" orientation="portrait" r:id="rId2"/>
    </customSheetView>
    <customSheetView guid="{72B383D4-8341-48BE-BBCC-63C6785ABF81}" showPageBreaks="1" fitToPage="1" printArea="1" hiddenRows="1" view="pageBreakPreview" topLeftCell="A4">
      <selection activeCell="A19" sqref="A19"/>
      <pageMargins left="0.7" right="0.7" top="0.44" bottom="0.2" header="0.25" footer="0.2"/>
      <pageSetup scale="82" fitToHeight="0" orientation="portrait" r:id="rId3"/>
    </customSheetView>
    <customSheetView guid="{347D9A5E-5167-4CD7-A121-BEAF211F64E4}" showPageBreaks="1" fitToPage="1" printArea="1" hiddenRows="1" view="pageBreakPreview">
      <selection activeCell="A19" sqref="A19"/>
      <pageMargins left="0.7" right="0.7" top="0.44" bottom="0.2" header="0.25" footer="0.2"/>
      <pageSetup scale="82" fitToHeight="0" orientation="portrait" r:id="rId4"/>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5"/>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6"/>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7"/>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8"/>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9"/>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0"/>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1"/>
    </customSheetView>
    <customSheetView guid="{DC28ED1E-3E35-4094-9C2B-5C0A1C1D459C}" showPageBreaks="1" fitToPage="1" printArea="1" hiddenRows="1">
      <selection activeCell="A19" sqref="A19"/>
      <pageMargins left="0.7" right="0.7" top="0.44" bottom="0.2" header="0.25" footer="0.2"/>
      <pageSetup paperSize="9" fitToHeight="0" orientation="portrait" r:id="rId12"/>
    </customSheetView>
    <customSheetView guid="{7A9EA6D6-4DDF-43D9-92E6-C6AFAD14E266}" fitToPage="1" hiddenRows="1" topLeftCell="A11">
      <selection activeCell="A19" sqref="A19"/>
      <pageMargins left="0.7" right="0.7" top="0.44" bottom="0.2" header="0.25" footer="0.2"/>
      <pageSetup paperSize="9" fitToHeight="0" orientation="portrait" r:id="rId13"/>
    </customSheetView>
    <customSheetView guid="{F9FE2C60-2849-4C32-B532-2B1A89FFA9CD}" fitToPage="1" hiddenRows="1" topLeftCell="A19">
      <selection activeCell="A19" sqref="A19"/>
      <pageMargins left="0.7" right="0.7" top="0.44" bottom="0.2" header="0.25" footer="0.2"/>
      <pageSetup paperSize="9" fitToHeight="0" orientation="portrait" r:id="rId14"/>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5"/>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6"/>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7"/>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8"/>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9"/>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20"/>
    </customSheetView>
    <customSheetView guid="{BA86FE7A-199D-4ABD-A444-AE6BFDF4BCC9}" showPageBreaks="1" fitToPage="1" printArea="1" hiddenRows="1" view="pageBreakPreview" topLeftCell="A4">
      <selection activeCell="E23" sqref="E23"/>
      <pageMargins left="0.7" right="0.7" top="0.44" bottom="0.2" header="0.25" footer="0.2"/>
      <pageSetup scale="82" fitToHeight="0" orientation="portrait" r:id="rId21"/>
    </customSheetView>
    <customSheetView guid="{47D52ECC-373D-4A7A-838F-7112A4A0A94F}" showPageBreaks="1" fitToPage="1" printArea="1" hiddenRows="1" view="pageBreakPreview">
      <selection activeCell="A19" sqref="A19"/>
      <pageMargins left="0.7" right="0.7" top="0.44" bottom="0.2" header="0.25" footer="0.2"/>
      <pageSetup scale="82" fitToHeight="0" orientation="portrait" r:id="rId22"/>
    </customSheetView>
    <customSheetView guid="{FB41F969-87BE-4AD1-A99C-A5F9EA1C8FCB}" scale="90" showPageBreaks="1" fitToPage="1" printArea="1" hiddenRows="1" view="pageBreakPreview" topLeftCell="A10">
      <selection activeCell="A19" sqref="A19"/>
      <pageMargins left="0.7" right="0.7" top="0.44" bottom="0.2" header="0.25" footer="0.2"/>
      <pageSetup scale="82" fitToHeight="0" orientation="portrait" r:id="rId23"/>
    </customSheetView>
    <customSheetView guid="{ADE88D87-5562-48EE-BF31-884D2436B74F}" scale="90" showPageBreaks="1" fitToPage="1" printArea="1" hiddenRows="1" view="pageBreakPreview" topLeftCell="A4">
      <selection activeCell="A19" sqref="A19"/>
      <pageMargins left="0.7" right="0.7" top="0.44" bottom="0.2" header="0.25" footer="0.2"/>
      <pageSetup scale="82" fitToHeight="0" orientation="portrait" r:id="rId24"/>
    </customSheetView>
    <customSheetView guid="{EDBE2C29-D6BD-4752-9427-B80DA0681C38}" scale="90" showPageBreaks="1" fitToPage="1" printArea="1" hiddenRows="1" view="pageBreakPreview" topLeftCell="A4">
      <selection activeCell="A19" sqref="A19"/>
      <pageMargins left="0.7" right="0.7" top="0.44" bottom="0.2" header="0.25" footer="0.2"/>
      <pageSetup scale="82" fitToHeight="0" orientation="portrait" r:id="rId25"/>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B58:B59 A32:A59 C32:E59 B32:B56 A84:A88 C84:E88 B84 B86:B88">
    <cfRule type="expression" dxfId="13" priority="2" stopIfTrue="1">
      <formula>$Z$2&lt;1</formula>
    </cfRule>
  </conditionalFormatting>
  <conditionalFormatting sqref="A60:E83">
    <cfRule type="expression" dxfId="12" priority="1" stopIfTrue="1">
      <formula>$Z$2&lt;2</formula>
    </cfRule>
  </conditionalFormatting>
  <pageMargins left="0.7" right="0.7" top="0.44" bottom="0.2" header="0.25" footer="0.2"/>
  <pageSetup scale="82" fitToHeight="0" orientation="portrait" r:id="rId26"/>
  <drawing r:id="rId27"/>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7">
    <tabColor rgb="FFFF0000"/>
    <pageSetUpPr fitToPage="1"/>
  </sheetPr>
  <dimension ref="A1:I34"/>
  <sheetViews>
    <sheetView showGridLines="0" view="pageBreakPreview" zoomScaleSheetLayoutView="100" workbookViewId="0">
      <selection activeCell="D20" sqref="D20"/>
    </sheetView>
  </sheetViews>
  <sheetFormatPr defaultColWidth="9.140625" defaultRowHeight="16.5"/>
  <cols>
    <col min="1" max="1" width="12.140625" style="30" customWidth="1"/>
    <col min="2" max="2" width="29.7109375" style="30" customWidth="1"/>
    <col min="3" max="3" width="15.28515625" style="30" customWidth="1"/>
    <col min="4" max="4" width="26.28515625" style="30" customWidth="1"/>
    <col min="5" max="5" width="39.28515625" style="30" customWidth="1"/>
    <col min="6" max="8" width="9.140625" style="25"/>
    <col min="9" max="16384" width="9.140625" style="26"/>
  </cols>
  <sheetData>
    <row r="1" spans="1:9" ht="34.15" customHeight="1">
      <c r="A1" s="689" t="str">
        <f>'Attach 3(JV)'!A1</f>
        <v>Specification No. :5002002172/SUB-STATION(EXCLUDIN/DOM/A06-CC CS -7</v>
      </c>
      <c r="B1" s="689"/>
      <c r="C1" s="689"/>
      <c r="D1" s="689"/>
      <c r="E1" s="373" t="str">
        <f>"Attachment-18 " &amp; 'Attach 3(JV)'!AT1</f>
        <v xml:space="preserve">Attachment-18 </v>
      </c>
    </row>
    <row r="3" spans="1:9" ht="141" customHeight="1">
      <c r="A3" s="759" t="str">
        <f>'Attach 3(JV)'!A3</f>
        <v>400kV AIS Substation Extension Package SS88 for i) Extension of 400/220kV Fategarh-III PS under Grant of 400kV &amp; 220kV bays to RE generators at Fatehgarh-III (erstwhile Ramgarh-II) PS under ISTS, ii) Extn. of 400kV Bhadla-II PS  &amp; Extn. of 400kV Fatehgarh-II PS under Implementation of 400kV bays for RE generators at Bhadla-II PS, Fatehgarh-II and iii) Extn. of 400/220kV Fatehgarh-III PS under Implementation of 400kV bays for RE generators at Fatehgarh-III (erstwhile Ramgarh-II) PS</v>
      </c>
      <c r="B3" s="760"/>
      <c r="C3" s="760"/>
      <c r="D3" s="760"/>
      <c r="E3" s="760"/>
      <c r="F3" s="27"/>
      <c r="G3" s="28"/>
      <c r="H3" s="27"/>
    </row>
    <row r="4" spans="1:9" ht="20.100000000000001" customHeight="1">
      <c r="A4" s="29"/>
      <c r="H4" s="31"/>
      <c r="I4" s="11"/>
    </row>
    <row r="5" spans="1:9" ht="20.100000000000001" customHeight="1">
      <c r="A5" s="681" t="s">
        <v>496</v>
      </c>
      <c r="B5" s="681"/>
      <c r="C5" s="681"/>
      <c r="D5" s="681"/>
      <c r="E5" s="681"/>
      <c r="F5" s="32"/>
      <c r="H5" s="31"/>
      <c r="I5" s="13"/>
    </row>
    <row r="6" spans="1:9" ht="20.100000000000001" customHeight="1">
      <c r="A6" s="33"/>
      <c r="H6" s="31"/>
      <c r="I6" s="13"/>
    </row>
    <row r="7" spans="1:9" ht="20.100000000000001" customHeight="1">
      <c r="A7" s="34" t="str">
        <f>'Attach 3(JV)'!A7</f>
        <v>Bidder’s Name and Address (Sole Bidder) :</v>
      </c>
      <c r="E7" s="16" t="str">
        <f>'Attach 3(JV)'!E7</f>
        <v>To:</v>
      </c>
      <c r="H7" s="31"/>
      <c r="I7" s="13"/>
    </row>
    <row r="8" spans="1:9" ht="36" customHeight="1">
      <c r="A8" s="677" t="str">
        <f>'Attach 3(JV)'!A8</f>
        <v/>
      </c>
      <c r="B8" s="677"/>
      <c r="C8" s="677"/>
      <c r="D8" s="677"/>
      <c r="E8" s="12" t="str">
        <f>'Attach 3(JV)'!E8</f>
        <v>Contract Services</v>
      </c>
      <c r="H8" s="31"/>
      <c r="I8" s="13"/>
    </row>
    <row r="9" spans="1:9" ht="20.100000000000001" customHeight="1">
      <c r="A9" s="14" t="s">
        <v>345</v>
      </c>
      <c r="B9" s="691" t="str">
        <f>'Attach 3(JV)'!B9</f>
        <v/>
      </c>
      <c r="C9" s="691"/>
      <c r="D9" s="691"/>
      <c r="E9" s="12" t="str">
        <f>'Attach 3(JV)'!E9</f>
        <v>Power Grid Corporation of India Ltd.,</v>
      </c>
      <c r="H9" s="31"/>
      <c r="I9" s="13"/>
    </row>
    <row r="10" spans="1:9" ht="20.100000000000001" customHeight="1">
      <c r="A10" s="14" t="s">
        <v>347</v>
      </c>
      <c r="B10" s="691" t="str">
        <f>'Attach 3(JV)'!B10</f>
        <v/>
      </c>
      <c r="C10" s="691"/>
      <c r="D10" s="691"/>
      <c r="E10" s="12" t="str">
        <f>'Attach 3(JV)'!E10</f>
        <v>"Saudamini", Plot No. 2, Sector 29</v>
      </c>
      <c r="H10" s="31"/>
      <c r="I10" s="13"/>
    </row>
    <row r="11" spans="1:9" ht="20.100000000000001" customHeight="1">
      <c r="B11" s="691" t="str">
        <f>'Attach 3(JV)'!B11</f>
        <v/>
      </c>
      <c r="C11" s="691"/>
      <c r="D11" s="691"/>
      <c r="E11" s="12" t="str">
        <f>'Attach 3(JV)'!E11</f>
        <v>Gurgaon (Haryana) - 122001</v>
      </c>
    </row>
    <row r="12" spans="1:9" ht="20.100000000000001" customHeight="1">
      <c r="A12" s="33"/>
      <c r="B12" s="691" t="str">
        <f>'Attach 3(JV)'!B12</f>
        <v/>
      </c>
      <c r="C12" s="691"/>
      <c r="D12" s="691"/>
      <c r="E12" s="12"/>
    </row>
    <row r="13" spans="1:9" ht="20.100000000000001" customHeight="1">
      <c r="A13" s="33"/>
      <c r="B13" s="150"/>
      <c r="C13" s="150"/>
      <c r="D13" s="150"/>
      <c r="E13" s="26"/>
    </row>
    <row r="14" spans="1:9" ht="20.100000000000001" customHeight="1">
      <c r="A14" s="30" t="s">
        <v>340</v>
      </c>
    </row>
    <row r="15" spans="1:9" ht="20.100000000000001" customHeight="1">
      <c r="A15" s="33"/>
    </row>
    <row r="16" spans="1:9" ht="20.100000000000001" customHeight="1">
      <c r="A16" s="810" t="s">
        <v>534</v>
      </c>
      <c r="B16" s="810"/>
      <c r="C16" s="810"/>
      <c r="D16" s="810"/>
      <c r="E16" s="810"/>
    </row>
    <row r="17" spans="1:5" ht="20.100000000000001" customHeight="1">
      <c r="A17" s="33"/>
    </row>
    <row r="18" spans="1:5" ht="20.100000000000001" customHeight="1">
      <c r="A18" s="33"/>
    </row>
    <row r="19" spans="1:5" ht="23.45" customHeight="1">
      <c r="A19" s="37" t="s">
        <v>6</v>
      </c>
      <c r="B19" s="73" t="str">
        <f>'Attach 3(JV)'!B24</f>
        <v>--</v>
      </c>
      <c r="C19" s="41"/>
      <c r="D19" s="38" t="s">
        <v>4</v>
      </c>
      <c r="E19" s="298" t="str">
        <f>'Attach 3(JV)'!E24</f>
        <v/>
      </c>
    </row>
    <row r="20" spans="1:5" ht="23.45" customHeight="1">
      <c r="A20" s="37" t="s">
        <v>7</v>
      </c>
      <c r="B20" s="298" t="str">
        <f>'Attach 3(JV)'!B25</f>
        <v/>
      </c>
      <c r="C20" s="41"/>
      <c r="D20" s="40" t="s">
        <v>5</v>
      </c>
      <c r="E20" s="298" t="str">
        <f>'Attach 3(JV)'!E25</f>
        <v/>
      </c>
    </row>
    <row r="21" spans="1:5" ht="33" customHeight="1">
      <c r="D21" s="38"/>
    </row>
    <row r="22" spans="1:5" ht="20.100000000000001" customHeight="1"/>
    <row r="23" spans="1:5" ht="20.100000000000001" customHeight="1">
      <c r="A23" s="39"/>
    </row>
    <row r="24" spans="1:5" ht="20.100000000000001" customHeight="1"/>
    <row r="25" spans="1:5" ht="20.100000000000001" customHeight="1"/>
    <row r="26" spans="1:5" ht="20.100000000000001" customHeight="1">
      <c r="A26" s="39"/>
    </row>
    <row r="27" spans="1:5" ht="20.100000000000001" customHeight="1"/>
    <row r="28" spans="1:5" ht="20.100000000000001" customHeight="1">
      <c r="A28" s="39"/>
    </row>
    <row r="29" spans="1:5" ht="20.100000000000001" customHeight="1"/>
    <row r="30" spans="1:5" ht="20.100000000000001" customHeight="1">
      <c r="A30" s="39"/>
    </row>
    <row r="31" spans="1:5" ht="20.100000000000001" customHeight="1"/>
    <row r="32" spans="1:5" ht="20.100000000000001" customHeight="1"/>
    <row r="33" ht="20.100000000000001" customHeight="1"/>
    <row r="34" ht="20.100000000000001" customHeight="1"/>
  </sheetData>
  <sheetProtection algorithmName="SHA-512" hashValue="JrNzVJ3HP1mEoveYfn/PXsDNiw81IKJsa/N2cVq0Tr5B++F7cKwc7NRfq01Yq68cc4fNHdGs/9Wzx+2T0uSyvQ==" saltValue="m5s+e4FDXn2fPO0Q6O4NYA==" spinCount="100000" sheet="1" formatColumns="0" formatRows="0" selectLockedCells="1"/>
  <customSheetViews>
    <customSheetView guid="{5982E4F6-2741-4983-9AAD-9E9A4EC68F1C}" showPageBreaks="1" showGridLines="0" fitToPage="1" printArea="1" view="pageBreakPreview">
      <selection activeCell="D20" sqref="D20"/>
      <pageMargins left="0.75" right="0.63" top="0.57999999999999996" bottom="0.6" header="0.34" footer="0.35"/>
      <pageSetup scale="82" orientation="portrait" r:id="rId1"/>
      <headerFooter alignWithMargins="0">
        <oddFooter>&amp;R&amp;"Book Antiqua,Bold"&amp;8 Page &amp;P of &amp;N</oddFooter>
      </headerFooter>
    </customSheetView>
    <customSheetView guid="{7706378E-40E2-4583-90AF-E6E1DCB3696C}" showPageBreaks="1" showGridLines="0" fitToPage="1" printArea="1" view="pageBreakPreview">
      <selection activeCell="D17" sqref="D17"/>
      <pageMargins left="0.75" right="0.63" top="0.57999999999999996" bottom="0.6" header="0.34" footer="0.35"/>
      <pageSetup scale="98"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selection activeCell="D17" sqref="D17"/>
      <pageMargins left="0.75" right="0.63" top="0.57999999999999996" bottom="0.6" header="0.34" footer="0.35"/>
      <pageSetup scale="98"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topLeftCell="A8">
      <selection activeCell="A3" sqref="A3:E3"/>
      <pageMargins left="0.75" right="0.63" top="0.57999999999999996" bottom="0.6" header="0.34" footer="0.35"/>
      <pageSetup scale="98" orientation="portrait" r:id="rId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6"/>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9"/>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10"/>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1"/>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8" orientation="portrait" r:id="rId12"/>
      <headerFooter alignWithMargins="0">
        <oddFooter>&amp;R&amp;"Book Antiqua,Bold"&amp;8 Page &amp;P of &amp;N</oddFooter>
      </headerFooter>
    </customSheetView>
    <customSheetView guid="{47D52ECC-373D-4A7A-838F-7112A4A0A94F}" showPageBreaks="1" showGridLines="0" fitToPage="1" printArea="1" view="pageBreakPreview" topLeftCell="A8">
      <selection activeCell="A3" sqref="A3:E3"/>
      <pageMargins left="0.75" right="0.63" top="0.57999999999999996" bottom="0.6" header="0.34" footer="0.35"/>
      <pageSetup scale="98" orientation="portrait" r:id="rId13"/>
      <headerFooter alignWithMargins="0">
        <oddFooter>&amp;R&amp;"Book Antiqua,Bold"&amp;8 Page &amp;P of &amp;N</oddFooter>
      </headerFooter>
    </customSheetView>
    <customSheetView guid="{FB41F969-87BE-4AD1-A99C-A5F9EA1C8FCB}" showPageBreaks="1" showGridLines="0" fitToPage="1" printArea="1" view="pageBreakPreview">
      <selection activeCell="D17" sqref="D17"/>
      <pageMargins left="0.75" right="0.63" top="0.57999999999999996" bottom="0.6" header="0.34" footer="0.35"/>
      <pageSetup scale="98" orientation="portrait" r:id="rId14"/>
      <headerFooter alignWithMargins="0">
        <oddFooter>&amp;R&amp;"Book Antiqua,Bold"&amp;8 Page &amp;P of &amp;N</oddFooter>
      </headerFooter>
    </customSheetView>
    <customSheetView guid="{ADE88D87-5562-48EE-BF31-884D2436B74F}" showPageBreaks="1" showGridLines="0" fitToPage="1" printArea="1" view="pageBreakPreview">
      <selection activeCell="D20" sqref="D20"/>
      <pageMargins left="0.75" right="0.63" top="0.57999999999999996" bottom="0.6" header="0.34" footer="0.35"/>
      <pageSetup scale="97" orientation="portrait" r:id="rId15"/>
      <headerFooter alignWithMargins="0">
        <oddFooter>&amp;R&amp;"Book Antiqua,Bold"&amp;8 Page &amp;P of &amp;N</oddFooter>
      </headerFooter>
    </customSheetView>
    <customSheetView guid="{EDBE2C29-D6BD-4752-9427-B80DA0681C38}" showPageBreaks="1" showGridLines="0" fitToPage="1" printArea="1" view="pageBreakPreview">
      <selection activeCell="D20" sqref="D20"/>
      <pageMargins left="0.75" right="0.63" top="0.57999999999999996" bottom="0.6" header="0.34" footer="0.35"/>
      <pageSetup scale="97" orientation="portrait" r:id="rId16"/>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82" orientation="portrait" r:id="rId17"/>
  <headerFooter alignWithMargins="0">
    <oddFooter>&amp;R&amp;"Book Antiqua,Bold"&amp;8 Page &amp;P of &amp;N</oddFooter>
  </headerFooter>
  <drawing r:id="rId18"/>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6"/>
  <dimension ref="A1:P184"/>
  <sheetViews>
    <sheetView view="pageBreakPreview" topLeftCell="A40" zoomScaleNormal="100" zoomScaleSheetLayoutView="100" workbookViewId="0">
      <selection activeCell="AT42" sqref="AT42"/>
    </sheetView>
  </sheetViews>
  <sheetFormatPr defaultColWidth="9.140625" defaultRowHeight="13.5"/>
  <cols>
    <col min="1" max="1" width="10" style="437" customWidth="1"/>
    <col min="2" max="2" width="10.7109375" style="437" customWidth="1"/>
    <col min="3" max="3" width="10.85546875" style="437" customWidth="1"/>
    <col min="4" max="8" width="10.7109375" style="437" customWidth="1"/>
    <col min="9" max="9" width="23" style="437" customWidth="1"/>
    <col min="10" max="10" width="9.140625" style="437" hidden="1" customWidth="1"/>
    <col min="11" max="16" width="10.28515625" style="437" hidden="1" customWidth="1"/>
    <col min="17" max="41" width="0" style="437" hidden="1" customWidth="1"/>
    <col min="42" max="16384" width="9.140625" style="437"/>
  </cols>
  <sheetData>
    <row r="1" spans="1:9" ht="27" customHeight="1">
      <c r="A1" s="907" t="s">
        <v>530</v>
      </c>
      <c r="B1" s="908"/>
      <c r="C1" s="908"/>
      <c r="D1" s="908"/>
      <c r="E1" s="908"/>
      <c r="F1" s="908"/>
      <c r="G1" s="908"/>
      <c r="H1" s="908"/>
      <c r="I1" s="909"/>
    </row>
    <row r="2" spans="1:9" ht="31.5" customHeight="1">
      <c r="A2" s="438" t="s">
        <v>471</v>
      </c>
      <c r="B2" s="910" t="s">
        <v>531</v>
      </c>
      <c r="C2" s="910"/>
      <c r="D2" s="910"/>
      <c r="E2" s="910"/>
      <c r="F2" s="910"/>
      <c r="G2" s="910"/>
      <c r="H2" s="910"/>
      <c r="I2" s="911"/>
    </row>
    <row r="3" spans="1:9" ht="36" customHeight="1">
      <c r="A3" s="438" t="s">
        <v>473</v>
      </c>
      <c r="B3" s="910" t="s">
        <v>589</v>
      </c>
      <c r="C3" s="910"/>
      <c r="D3" s="910"/>
      <c r="E3" s="910"/>
      <c r="F3" s="910"/>
      <c r="G3" s="910"/>
      <c r="H3" s="910"/>
      <c r="I3" s="911"/>
    </row>
    <row r="4" spans="1:9" ht="36" customHeight="1">
      <c r="A4" s="438" t="s">
        <v>475</v>
      </c>
      <c r="B4" s="910" t="s">
        <v>532</v>
      </c>
      <c r="C4" s="910"/>
      <c r="D4" s="910"/>
      <c r="E4" s="910"/>
      <c r="F4" s="910"/>
      <c r="G4" s="910"/>
      <c r="H4" s="910"/>
      <c r="I4" s="911"/>
    </row>
    <row r="5" spans="1:9" ht="36" customHeight="1">
      <c r="A5" s="438" t="s">
        <v>477</v>
      </c>
      <c r="B5" s="910" t="s">
        <v>478</v>
      </c>
      <c r="C5" s="910"/>
      <c r="D5" s="910"/>
      <c r="E5" s="910"/>
      <c r="F5" s="910"/>
      <c r="G5" s="910"/>
      <c r="H5" s="910"/>
      <c r="I5" s="911"/>
    </row>
    <row r="6" spans="1:9" ht="19.5" customHeight="1">
      <c r="A6" s="439" t="s">
        <v>479</v>
      </c>
      <c r="B6" s="913" t="s">
        <v>533</v>
      </c>
      <c r="C6" s="913"/>
      <c r="D6" s="913"/>
      <c r="E6" s="913"/>
      <c r="F6" s="913"/>
      <c r="G6" s="913"/>
      <c r="H6" s="913"/>
      <c r="I6" s="914"/>
    </row>
    <row r="7" spans="1:9" ht="15.75">
      <c r="A7" s="387"/>
      <c r="C7" s="387"/>
      <c r="D7" s="387"/>
      <c r="E7" s="387"/>
      <c r="F7" s="387"/>
      <c r="G7" s="387"/>
      <c r="H7" s="387"/>
      <c r="I7" s="387"/>
    </row>
    <row r="27" spans="1:11" ht="15">
      <c r="K27" s="440">
        <v>0</v>
      </c>
    </row>
    <row r="28" spans="1:11">
      <c r="A28" s="441"/>
      <c r="B28" s="441"/>
      <c r="C28" s="441"/>
      <c r="D28" s="441"/>
      <c r="E28" s="441"/>
      <c r="F28" s="441"/>
      <c r="G28" s="441"/>
      <c r="H28" s="441"/>
      <c r="I28" s="441"/>
      <c r="J28" s="441"/>
      <c r="K28" s="442">
        <v>0</v>
      </c>
    </row>
    <row r="29" spans="1:11">
      <c r="A29" s="441"/>
      <c r="B29" s="441"/>
      <c r="C29" s="441"/>
      <c r="D29" s="441"/>
      <c r="E29" s="441"/>
      <c r="F29" s="441"/>
      <c r="G29" s="441"/>
      <c r="H29" s="441"/>
      <c r="I29" s="441"/>
      <c r="J29" s="441"/>
      <c r="K29" s="442">
        <v>0</v>
      </c>
    </row>
    <row r="30" spans="1:11">
      <c r="A30" s="441"/>
      <c r="B30" s="441"/>
      <c r="C30" s="441"/>
      <c r="D30" s="441"/>
      <c r="E30" s="441"/>
      <c r="F30" s="441"/>
      <c r="G30" s="441"/>
      <c r="H30" s="441"/>
      <c r="I30" s="441"/>
      <c r="J30" s="441"/>
      <c r="K30" s="442">
        <v>0</v>
      </c>
    </row>
    <row r="31" spans="1:11">
      <c r="A31" s="441"/>
      <c r="B31" s="441"/>
      <c r="C31" s="441"/>
      <c r="D31" s="441"/>
      <c r="E31" s="441"/>
      <c r="F31" s="441"/>
      <c r="G31" s="441"/>
      <c r="H31" s="441"/>
      <c r="I31" s="441"/>
      <c r="J31" s="441"/>
    </row>
    <row r="32" spans="1:11" s="445" customFormat="1" ht="18.75">
      <c r="A32" s="915" t="s">
        <v>535</v>
      </c>
      <c r="B32" s="915"/>
      <c r="C32" s="915"/>
      <c r="D32" s="915"/>
      <c r="E32" s="915"/>
      <c r="F32" s="915"/>
      <c r="G32" s="915"/>
      <c r="H32" s="915"/>
      <c r="I32" s="915"/>
      <c r="J32" s="444"/>
    </row>
    <row r="33" spans="1:16" s="445" customFormat="1" ht="18.75">
      <c r="A33" s="443"/>
      <c r="B33" s="443"/>
      <c r="C33" s="443"/>
      <c r="D33" s="443"/>
      <c r="E33" s="443"/>
      <c r="F33" s="443"/>
      <c r="G33" s="443"/>
      <c r="H33" s="443"/>
      <c r="I33" s="443"/>
      <c r="J33" s="444"/>
    </row>
    <row r="34" spans="1:16" ht="15.75">
      <c r="A34" s="906" t="s">
        <v>394</v>
      </c>
      <c r="B34" s="906"/>
      <c r="C34" s="906"/>
      <c r="D34" s="906"/>
      <c r="E34" s="906"/>
      <c r="F34" s="906"/>
      <c r="G34" s="906"/>
      <c r="H34" s="906"/>
      <c r="I34" s="906"/>
      <c r="J34" s="441"/>
      <c r="K34" s="440" t="e">
        <v>#REF!</v>
      </c>
      <c r="L34" s="446"/>
      <c r="M34" s="446"/>
      <c r="N34" s="446"/>
      <c r="O34" s="442" t="e">
        <v>#REF!</v>
      </c>
    </row>
    <row r="35" spans="1:16" ht="16.5">
      <c r="A35" s="905" t="s">
        <v>395</v>
      </c>
      <c r="B35" s="905"/>
      <c r="C35" s="905"/>
      <c r="D35" s="905"/>
      <c r="E35" s="905"/>
      <c r="F35" s="905"/>
      <c r="G35" s="905"/>
      <c r="H35" s="905"/>
      <c r="I35" s="905"/>
      <c r="J35" s="441"/>
      <c r="K35" s="442" t="e">
        <v>#REF!</v>
      </c>
      <c r="L35" s="446"/>
      <c r="M35" s="446"/>
      <c r="N35" s="446"/>
      <c r="O35" s="442" t="e">
        <v>#REF!</v>
      </c>
    </row>
    <row r="36" spans="1:16" ht="36" customHeight="1">
      <c r="A36" s="920" t="s">
        <v>523</v>
      </c>
      <c r="B36" s="920"/>
      <c r="C36" s="920"/>
      <c r="D36" s="920"/>
      <c r="E36" s="920"/>
      <c r="F36" s="920"/>
      <c r="G36" s="920"/>
      <c r="H36" s="920"/>
      <c r="I36" s="920"/>
      <c r="J36" s="441"/>
      <c r="K36" s="442" t="e">
        <v>#REF!</v>
      </c>
      <c r="L36" s="446"/>
      <c r="M36" s="446"/>
      <c r="N36" s="446"/>
      <c r="O36" s="442" t="e">
        <v>#REF!</v>
      </c>
    </row>
    <row r="37" spans="1:16" ht="16.5">
      <c r="A37" s="905" t="s">
        <v>524</v>
      </c>
      <c r="B37" s="905"/>
      <c r="C37" s="905"/>
      <c r="D37" s="905"/>
      <c r="E37" s="905"/>
      <c r="F37" s="905"/>
      <c r="G37" s="905"/>
      <c r="H37" s="905"/>
      <c r="I37" s="905"/>
      <c r="J37" s="441"/>
      <c r="K37" s="442" t="e">
        <v>#REF!</v>
      </c>
      <c r="L37" s="446"/>
      <c r="M37" s="446"/>
      <c r="N37" s="446"/>
      <c r="O37" s="442" t="e">
        <v>#REF!</v>
      </c>
    </row>
    <row r="38" spans="1:16" ht="15.75">
      <c r="A38" s="906" t="s">
        <v>396</v>
      </c>
      <c r="B38" s="906"/>
      <c r="C38" s="906"/>
      <c r="D38" s="906"/>
      <c r="E38" s="906"/>
      <c r="F38" s="906"/>
      <c r="G38" s="906"/>
      <c r="H38" s="906"/>
      <c r="I38" s="906"/>
      <c r="J38" s="441"/>
    </row>
    <row r="39" spans="1:16" ht="18.75" customHeight="1">
      <c r="A39" s="918">
        <f>'Names of Bidder'!D10</f>
        <v>0</v>
      </c>
      <c r="B39" s="918"/>
      <c r="C39" s="918"/>
      <c r="D39" s="918"/>
      <c r="E39" s="918"/>
      <c r="F39" s="918"/>
      <c r="G39" s="918"/>
      <c r="H39" s="918"/>
      <c r="I39" s="918"/>
      <c r="J39" s="441"/>
      <c r="K39" s="447">
        <v>1</v>
      </c>
      <c r="M39" s="448" t="s">
        <v>525</v>
      </c>
      <c r="P39" s="448" t="s">
        <v>526</v>
      </c>
    </row>
    <row r="40" spans="1:16" ht="17.25" customHeight="1">
      <c r="A40" s="919" t="str">
        <f xml:space="preserve"> "having its Registered Office at " &amp;'Names of Bidder'!D11 &amp; ","&amp;'Names of Bidder'!D12&amp;","&amp;'Names of Bidder'!D13</f>
        <v>having its Registered Office at ,,</v>
      </c>
      <c r="B40" s="919"/>
      <c r="C40" s="919"/>
      <c r="D40" s="919"/>
      <c r="E40" s="919"/>
      <c r="F40" s="919"/>
      <c r="G40" s="919"/>
      <c r="H40" s="919"/>
      <c r="I40" s="919"/>
      <c r="J40" s="441"/>
      <c r="K40" s="447">
        <v>1</v>
      </c>
      <c r="M40" s="448" t="s">
        <v>527</v>
      </c>
    </row>
    <row r="41" spans="1:16" ht="15.75">
      <c r="A41" s="906" t="s">
        <v>396</v>
      </c>
      <c r="B41" s="906"/>
      <c r="C41" s="906"/>
      <c r="D41" s="906"/>
      <c r="E41" s="906"/>
      <c r="F41" s="906"/>
      <c r="G41" s="906"/>
      <c r="H41" s="906"/>
      <c r="I41" s="906"/>
      <c r="J41" s="441"/>
    </row>
    <row r="42" spans="1:16" ht="15.75">
      <c r="A42" s="906" t="str">
        <f>IF('Names of Bidder'!D6= "Sole Bidder", "", IF('Names of Bidder'!D7=1,'Names of Bidder'!D15,IF('Names of Bidder'!D7=2,'Names of Bidder'!D15&amp;" &amp; "&amp;'Names of Bidder'!D20,"")))</f>
        <v/>
      </c>
      <c r="B42" s="906"/>
      <c r="C42" s="906"/>
      <c r="D42" s="906"/>
      <c r="E42" s="906"/>
      <c r="F42" s="906"/>
      <c r="G42" s="906"/>
      <c r="H42" s="906"/>
      <c r="I42" s="906"/>
      <c r="J42" s="441"/>
    </row>
    <row r="43" spans="1:16" ht="18" customHeight="1">
      <c r="A43" s="920"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3" s="920"/>
      <c r="C43" s="920"/>
      <c r="D43" s="920"/>
      <c r="E43" s="920"/>
      <c r="F43" s="920"/>
      <c r="G43" s="920"/>
      <c r="H43" s="920"/>
      <c r="I43" s="920"/>
      <c r="J43" s="441"/>
    </row>
    <row r="44" spans="1:16" ht="15.75">
      <c r="A44" s="906" t="s">
        <v>397</v>
      </c>
      <c r="B44" s="906"/>
      <c r="C44" s="906"/>
      <c r="D44" s="906"/>
      <c r="E44" s="906"/>
      <c r="F44" s="906"/>
      <c r="G44" s="906"/>
      <c r="H44" s="906"/>
      <c r="I44" s="906"/>
      <c r="J44" s="441"/>
    </row>
    <row r="45" spans="1:16" ht="15.75">
      <c r="A45" s="546"/>
      <c r="B45" s="546"/>
      <c r="C45" s="546"/>
      <c r="D45" s="546"/>
      <c r="E45" s="546"/>
      <c r="F45" s="546"/>
      <c r="G45" s="546"/>
      <c r="H45" s="546"/>
      <c r="I45" s="546"/>
      <c r="J45" s="441"/>
    </row>
    <row r="46" spans="1:16" ht="16.5">
      <c r="A46" s="905" t="s">
        <v>398</v>
      </c>
      <c r="B46" s="905"/>
      <c r="C46" s="905"/>
      <c r="D46" s="905"/>
      <c r="E46" s="905"/>
      <c r="F46" s="905"/>
      <c r="G46" s="905"/>
      <c r="H46" s="905"/>
      <c r="I46" s="905"/>
      <c r="J46" s="441"/>
    </row>
    <row r="47" spans="1:16" ht="30.75" customHeight="1">
      <c r="A47" s="905" t="s">
        <v>399</v>
      </c>
      <c r="B47" s="905"/>
      <c r="C47" s="905"/>
      <c r="D47" s="905"/>
      <c r="E47" s="905"/>
      <c r="F47" s="905"/>
      <c r="G47" s="905"/>
      <c r="H47" s="905"/>
      <c r="I47" s="905"/>
      <c r="J47" s="441"/>
    </row>
    <row r="48" spans="1:16" ht="183" customHeight="1">
      <c r="A48" s="912" t="str">
        <f>"POWERGRID intends to award, under laid-down organisational procedures, contract(s) for "&amp;Basic!B1&amp;" Specification Number:"&amp;Basic!B3</f>
        <v>POWERGRID intends to award, under laid-down organisational procedures, contract(s) for 400kV AIS Substation Extension Package SS88 for i) Extension of 400/220kV Fategarh-III PS under Grant of 400kV &amp; 220kV bays to RE generators at Fatehgarh-III (erstwhile Ramgarh-II) PS under ISTS, ii) Extn. of 400kV Bhadla-II PS  &amp; Extn. of 400kV Fatehgarh-II PS under Implementation of 400kV bays for RE generators at Bhadla-II PS, Fatehgarh-II and iii) Extn. of 400/220kV Fatehgarh-III PS under Implementation of 400kV bays for RE generators at Fatehgarh-III (erstwhile Ramgarh-II) PS Specification Number:5002002172/SUB-STATION(EXCLUDIN/DOM/A06-CC CS -7</v>
      </c>
      <c r="B48" s="912"/>
      <c r="C48" s="912"/>
      <c r="D48" s="912"/>
      <c r="E48" s="912"/>
      <c r="F48" s="912"/>
      <c r="G48" s="912"/>
      <c r="H48" s="912"/>
      <c r="I48" s="912"/>
      <c r="J48" s="441"/>
    </row>
    <row r="49" spans="1:10" ht="21" customHeight="1">
      <c r="A49" s="916" t="s">
        <v>400</v>
      </c>
      <c r="B49" s="916"/>
      <c r="C49" s="916"/>
      <c r="D49" s="916"/>
      <c r="E49" s="917" t="s">
        <v>400</v>
      </c>
      <c r="F49" s="917"/>
      <c r="G49" s="917"/>
      <c r="H49" s="917"/>
      <c r="I49" s="917"/>
      <c r="J49" s="441"/>
    </row>
    <row r="50" spans="1:10" ht="33" customHeight="1">
      <c r="A50" s="921" t="s">
        <v>401</v>
      </c>
      <c r="B50" s="921"/>
      <c r="C50" s="921"/>
      <c r="D50" s="921"/>
      <c r="E50" s="922" t="s">
        <v>686</v>
      </c>
      <c r="F50" s="922"/>
      <c r="G50" s="922"/>
      <c r="H50" s="922"/>
      <c r="I50" s="922"/>
      <c r="J50" s="441"/>
    </row>
    <row r="51" spans="1:10" ht="22.5" customHeight="1">
      <c r="A51" s="450" t="s">
        <v>496</v>
      </c>
      <c r="B51" s="451"/>
      <c r="C51" s="451"/>
      <c r="D51" s="451"/>
      <c r="E51" s="452"/>
      <c r="F51" s="451"/>
      <c r="G51" s="451"/>
      <c r="H51" s="451"/>
      <c r="I51" s="453" t="s">
        <v>590</v>
      </c>
      <c r="J51" s="441"/>
    </row>
    <row r="52" spans="1:10" ht="40.5" customHeight="1">
      <c r="A52" s="925" t="s">
        <v>536</v>
      </c>
      <c r="B52" s="925"/>
      <c r="C52" s="925"/>
      <c r="D52" s="925"/>
      <c r="E52" s="925"/>
      <c r="F52" s="925"/>
      <c r="G52" s="925"/>
      <c r="H52" s="925"/>
      <c r="I52" s="925"/>
    </row>
    <row r="53" spans="1:10" ht="40.5" customHeight="1">
      <c r="A53" s="925" t="s">
        <v>537</v>
      </c>
      <c r="B53" s="925"/>
      <c r="C53" s="925"/>
      <c r="D53" s="925"/>
      <c r="E53" s="925"/>
      <c r="F53" s="925"/>
      <c r="G53" s="925"/>
      <c r="H53" s="925"/>
      <c r="I53" s="925"/>
    </row>
    <row r="54" spans="1:10" ht="13.5" customHeight="1">
      <c r="A54" s="455"/>
      <c r="B54" s="387"/>
      <c r="C54" s="387"/>
      <c r="D54" s="387"/>
      <c r="E54" s="387"/>
      <c r="F54" s="387"/>
      <c r="G54" s="387"/>
      <c r="H54" s="387"/>
      <c r="I54" s="387"/>
    </row>
    <row r="55" spans="1:10" ht="15.75">
      <c r="A55" s="926" t="s">
        <v>528</v>
      </c>
      <c r="B55" s="926"/>
      <c r="C55" s="926"/>
      <c r="D55" s="926"/>
      <c r="E55" s="926"/>
      <c r="F55" s="926"/>
      <c r="G55" s="926"/>
      <c r="H55" s="926"/>
      <c r="I55" s="926"/>
    </row>
    <row r="56" spans="1:10" ht="15.75">
      <c r="A56" s="455"/>
      <c r="B56" s="455"/>
      <c r="C56" s="455"/>
      <c r="D56" s="455"/>
      <c r="E56" s="455"/>
      <c r="F56" s="455"/>
      <c r="G56" s="455"/>
      <c r="H56" s="455"/>
      <c r="I56" s="455"/>
    </row>
    <row r="57" spans="1:10" ht="16.5">
      <c r="A57" s="927" t="s">
        <v>406</v>
      </c>
      <c r="B57" s="927"/>
      <c r="C57" s="927"/>
      <c r="D57" s="927"/>
      <c r="E57" s="927"/>
      <c r="F57" s="927"/>
      <c r="G57" s="927"/>
      <c r="H57" s="927"/>
      <c r="I57" s="927"/>
    </row>
    <row r="58" spans="1:10" ht="16.5">
      <c r="A58" s="456"/>
      <c r="B58" s="456"/>
      <c r="C58" s="456"/>
      <c r="D58" s="456"/>
      <c r="E58" s="456"/>
      <c r="F58" s="456"/>
      <c r="G58" s="456"/>
      <c r="H58" s="456"/>
      <c r="I58" s="456"/>
    </row>
    <row r="59" spans="1:10" ht="37.5" customHeight="1">
      <c r="A59" s="912" t="s">
        <v>538</v>
      </c>
      <c r="B59" s="912"/>
      <c r="C59" s="912"/>
      <c r="D59" s="912"/>
      <c r="E59" s="912"/>
      <c r="F59" s="912"/>
      <c r="G59" s="912"/>
      <c r="H59" s="912"/>
      <c r="I59" s="912"/>
    </row>
    <row r="60" spans="1:10" ht="61.5" customHeight="1">
      <c r="A60" s="470" t="s">
        <v>471</v>
      </c>
      <c r="B60" s="912" t="s">
        <v>539</v>
      </c>
      <c r="C60" s="912"/>
      <c r="D60" s="912"/>
      <c r="E60" s="912"/>
      <c r="F60" s="912"/>
      <c r="G60" s="912"/>
      <c r="H60" s="912"/>
      <c r="I60" s="912"/>
    </row>
    <row r="61" spans="1:10" ht="53.25" customHeight="1">
      <c r="A61" s="470" t="s">
        <v>473</v>
      </c>
      <c r="B61" s="912" t="s">
        <v>542</v>
      </c>
      <c r="C61" s="912"/>
      <c r="D61" s="912"/>
      <c r="E61" s="912"/>
      <c r="F61" s="912"/>
      <c r="G61" s="912"/>
      <c r="H61" s="912"/>
      <c r="I61" s="912"/>
    </row>
    <row r="62" spans="1:10" ht="63" customHeight="1">
      <c r="A62" s="470" t="s">
        <v>475</v>
      </c>
      <c r="B62" s="912" t="s">
        <v>543</v>
      </c>
      <c r="C62" s="912"/>
      <c r="D62" s="912"/>
      <c r="E62" s="912"/>
      <c r="F62" s="912"/>
      <c r="G62" s="912"/>
      <c r="H62" s="912"/>
      <c r="I62" s="912"/>
    </row>
    <row r="63" spans="1:10" ht="62.25" customHeight="1">
      <c r="A63" s="470" t="s">
        <v>477</v>
      </c>
      <c r="B63" s="912" t="s">
        <v>544</v>
      </c>
      <c r="C63" s="912"/>
      <c r="D63" s="912"/>
      <c r="E63" s="912"/>
      <c r="F63" s="912"/>
      <c r="G63" s="912"/>
      <c r="H63" s="912"/>
      <c r="I63" s="912"/>
    </row>
    <row r="64" spans="1:10" ht="64.5" customHeight="1">
      <c r="A64" s="470" t="s">
        <v>479</v>
      </c>
      <c r="B64" s="912" t="s">
        <v>545</v>
      </c>
      <c r="C64" s="912"/>
      <c r="D64" s="912"/>
      <c r="E64" s="912"/>
      <c r="F64" s="912"/>
      <c r="G64" s="912"/>
      <c r="H64" s="912"/>
      <c r="I64" s="912"/>
    </row>
    <row r="65" spans="1:10" ht="62.25" customHeight="1">
      <c r="A65" s="470" t="s">
        <v>540</v>
      </c>
      <c r="B65" s="912" t="s">
        <v>546</v>
      </c>
      <c r="C65" s="912"/>
      <c r="D65" s="912"/>
      <c r="E65" s="912"/>
      <c r="F65" s="912"/>
      <c r="G65" s="912"/>
      <c r="H65" s="912"/>
      <c r="I65" s="912"/>
    </row>
    <row r="66" spans="1:10" ht="60.75" customHeight="1">
      <c r="A66" s="470" t="s">
        <v>541</v>
      </c>
      <c r="B66" s="912" t="s">
        <v>547</v>
      </c>
      <c r="C66" s="912"/>
      <c r="D66" s="912"/>
      <c r="E66" s="912"/>
      <c r="F66" s="912"/>
      <c r="G66" s="912"/>
      <c r="H66" s="912"/>
      <c r="I66" s="912"/>
    </row>
    <row r="67" spans="1:10" ht="72" customHeight="1">
      <c r="A67" s="470" t="s">
        <v>548</v>
      </c>
      <c r="B67" s="912" t="s">
        <v>550</v>
      </c>
      <c r="C67" s="912"/>
      <c r="D67" s="912"/>
      <c r="E67" s="912"/>
      <c r="F67" s="912"/>
      <c r="G67" s="912"/>
      <c r="H67" s="912"/>
      <c r="I67" s="912"/>
    </row>
    <row r="68" spans="1:10" ht="60" customHeight="1">
      <c r="A68" s="470" t="s">
        <v>549</v>
      </c>
      <c r="B68" s="912" t="s">
        <v>551</v>
      </c>
      <c r="C68" s="912"/>
      <c r="D68" s="912"/>
      <c r="E68" s="912"/>
      <c r="F68" s="912"/>
      <c r="G68" s="912"/>
      <c r="H68" s="912"/>
      <c r="I68" s="912"/>
    </row>
    <row r="69" spans="1:10" ht="21" customHeight="1">
      <c r="A69" s="923" t="s">
        <v>400</v>
      </c>
      <c r="B69" s="923"/>
      <c r="C69" s="923"/>
      <c r="D69" s="923"/>
      <c r="E69" s="924" t="s">
        <v>400</v>
      </c>
      <c r="F69" s="924"/>
      <c r="G69" s="924"/>
      <c r="H69" s="924"/>
      <c r="I69" s="924"/>
      <c r="J69" s="441"/>
    </row>
    <row r="70" spans="1:10" ht="33" customHeight="1">
      <c r="A70" s="719" t="s">
        <v>401</v>
      </c>
      <c r="B70" s="719"/>
      <c r="C70" s="719"/>
      <c r="D70" s="719"/>
      <c r="E70" s="928" t="s">
        <v>686</v>
      </c>
      <c r="F70" s="928"/>
      <c r="G70" s="928"/>
      <c r="H70" s="928"/>
      <c r="I70" s="928"/>
      <c r="J70" s="441"/>
    </row>
    <row r="71" spans="1:10" ht="20.25" customHeight="1">
      <c r="A71" s="450" t="s">
        <v>496</v>
      </c>
      <c r="B71" s="451"/>
      <c r="C71" s="451"/>
      <c r="D71" s="451"/>
      <c r="E71" s="451"/>
      <c r="F71" s="451"/>
      <c r="G71" s="451"/>
      <c r="H71" s="451"/>
      <c r="I71" s="453" t="s">
        <v>591</v>
      </c>
      <c r="J71" s="441"/>
    </row>
    <row r="72" spans="1:10" ht="24" customHeight="1">
      <c r="A72" s="929"/>
      <c r="B72" s="929"/>
      <c r="C72" s="929"/>
      <c r="D72" s="929"/>
      <c r="E72" s="929"/>
      <c r="F72" s="929"/>
      <c r="G72" s="929"/>
      <c r="H72" s="929"/>
      <c r="I72" s="929"/>
      <c r="J72" s="441"/>
    </row>
    <row r="73" spans="1:10" ht="84" customHeight="1">
      <c r="A73" s="470" t="s">
        <v>552</v>
      </c>
      <c r="B73" s="912" t="s">
        <v>553</v>
      </c>
      <c r="C73" s="912"/>
      <c r="D73" s="912"/>
      <c r="E73" s="912"/>
      <c r="F73" s="912"/>
      <c r="G73" s="912"/>
      <c r="H73" s="912"/>
      <c r="I73" s="912"/>
    </row>
    <row r="74" spans="1:10" ht="30" customHeight="1">
      <c r="A74" s="472" t="s">
        <v>554</v>
      </c>
      <c r="B74" s="471"/>
      <c r="C74" s="471"/>
      <c r="D74" s="471"/>
      <c r="E74" s="471"/>
      <c r="F74" s="471"/>
      <c r="G74" s="471"/>
      <c r="H74" s="471"/>
      <c r="I74" s="471"/>
    </row>
    <row r="75" spans="1:10" ht="42" customHeight="1">
      <c r="A75" s="930" t="s">
        <v>555</v>
      </c>
      <c r="B75" s="930"/>
      <c r="C75" s="930"/>
      <c r="D75" s="930"/>
      <c r="E75" s="930"/>
      <c r="F75" s="930"/>
      <c r="G75" s="930"/>
      <c r="H75" s="930"/>
      <c r="I75" s="930"/>
    </row>
    <row r="76" spans="1:10" ht="80.25" customHeight="1">
      <c r="A76" s="470" t="s">
        <v>471</v>
      </c>
      <c r="B76" s="912" t="s">
        <v>680</v>
      </c>
      <c r="C76" s="912"/>
      <c r="D76" s="912"/>
      <c r="E76" s="912"/>
      <c r="F76" s="912"/>
      <c r="G76" s="912"/>
      <c r="H76" s="912"/>
      <c r="I76" s="912"/>
    </row>
    <row r="77" spans="1:10" ht="72" customHeight="1">
      <c r="A77" s="470" t="s">
        <v>473</v>
      </c>
      <c r="B77" s="912" t="s">
        <v>556</v>
      </c>
      <c r="C77" s="912"/>
      <c r="D77" s="912"/>
      <c r="E77" s="912"/>
      <c r="F77" s="912"/>
      <c r="G77" s="912"/>
      <c r="H77" s="912"/>
      <c r="I77" s="912"/>
    </row>
    <row r="78" spans="1:10" ht="55.5" customHeight="1">
      <c r="A78" s="470" t="s">
        <v>475</v>
      </c>
      <c r="B78" s="912" t="s">
        <v>557</v>
      </c>
      <c r="C78" s="912"/>
      <c r="D78" s="912"/>
      <c r="E78" s="912"/>
      <c r="F78" s="912"/>
      <c r="G78" s="912"/>
      <c r="H78" s="912"/>
      <c r="I78" s="912"/>
    </row>
    <row r="79" spans="1:10" ht="69.75" customHeight="1">
      <c r="A79" s="470" t="s">
        <v>477</v>
      </c>
      <c r="B79" s="912" t="s">
        <v>558</v>
      </c>
      <c r="C79" s="912"/>
      <c r="D79" s="912"/>
      <c r="E79" s="912"/>
      <c r="F79" s="912"/>
      <c r="G79" s="912"/>
      <c r="H79" s="912"/>
      <c r="I79" s="912"/>
    </row>
    <row r="80" spans="1:10" ht="56.25" customHeight="1">
      <c r="A80" s="470" t="s">
        <v>479</v>
      </c>
      <c r="B80" s="912" t="s">
        <v>681</v>
      </c>
      <c r="C80" s="912"/>
      <c r="D80" s="912"/>
      <c r="E80" s="912"/>
      <c r="F80" s="912"/>
      <c r="G80" s="912"/>
      <c r="H80" s="912"/>
      <c r="I80" s="912"/>
    </row>
    <row r="81" spans="1:10" ht="70.5" customHeight="1">
      <c r="A81" s="470" t="s">
        <v>540</v>
      </c>
      <c r="B81" s="912" t="s">
        <v>559</v>
      </c>
      <c r="C81" s="912"/>
      <c r="D81" s="912"/>
      <c r="E81" s="912"/>
      <c r="F81" s="912"/>
      <c r="G81" s="912"/>
      <c r="H81" s="912"/>
      <c r="I81" s="912"/>
    </row>
    <row r="82" spans="1:10" ht="86.25" customHeight="1">
      <c r="A82" s="470" t="s">
        <v>541</v>
      </c>
      <c r="B82" s="912" t="s">
        <v>560</v>
      </c>
      <c r="C82" s="912"/>
      <c r="D82" s="912"/>
      <c r="E82" s="912"/>
      <c r="F82" s="912"/>
      <c r="G82" s="912"/>
      <c r="H82" s="912"/>
      <c r="I82" s="912"/>
    </row>
    <row r="83" spans="1:10" ht="72" customHeight="1">
      <c r="A83" s="470" t="s">
        <v>548</v>
      </c>
      <c r="B83" s="912" t="s">
        <v>561</v>
      </c>
      <c r="C83" s="912"/>
      <c r="D83" s="912"/>
      <c r="E83" s="912"/>
      <c r="F83" s="912"/>
      <c r="G83" s="912"/>
      <c r="H83" s="912"/>
      <c r="I83" s="912"/>
    </row>
    <row r="84" spans="1:10" ht="21" customHeight="1">
      <c r="A84" s="923" t="s">
        <v>400</v>
      </c>
      <c r="B84" s="923"/>
      <c r="C84" s="923"/>
      <c r="D84" s="923"/>
      <c r="E84" s="924" t="s">
        <v>400</v>
      </c>
      <c r="F84" s="924"/>
      <c r="G84" s="924"/>
      <c r="H84" s="924"/>
      <c r="I84" s="924"/>
      <c r="J84" s="441"/>
    </row>
    <row r="85" spans="1:10" ht="33" customHeight="1">
      <c r="A85" s="719" t="s">
        <v>401</v>
      </c>
      <c r="B85" s="719"/>
      <c r="C85" s="719"/>
      <c r="D85" s="719"/>
      <c r="E85" s="928" t="s">
        <v>686</v>
      </c>
      <c r="F85" s="928"/>
      <c r="G85" s="928"/>
      <c r="H85" s="928"/>
      <c r="I85" s="928"/>
      <c r="J85" s="441"/>
    </row>
    <row r="86" spans="1:10" ht="20.25" customHeight="1">
      <c r="A86" s="450" t="s">
        <v>496</v>
      </c>
      <c r="B86" s="451"/>
      <c r="C86" s="451"/>
      <c r="D86" s="451"/>
      <c r="E86" s="451"/>
      <c r="F86" s="451"/>
      <c r="G86" s="451"/>
      <c r="H86" s="451"/>
      <c r="I86" s="453" t="s">
        <v>592</v>
      </c>
      <c r="J86" s="441"/>
    </row>
    <row r="87" spans="1:10" ht="7.5" customHeight="1">
      <c r="A87" s="927"/>
      <c r="B87" s="927"/>
      <c r="C87" s="927"/>
      <c r="D87" s="927"/>
      <c r="E87" s="927"/>
      <c r="F87" s="927"/>
      <c r="G87" s="927"/>
      <c r="H87" s="927"/>
      <c r="I87" s="927"/>
    </row>
    <row r="88" spans="1:10" ht="89.25" customHeight="1">
      <c r="A88" s="470" t="s">
        <v>549</v>
      </c>
      <c r="B88" s="912" t="s">
        <v>562</v>
      </c>
      <c r="C88" s="912"/>
      <c r="D88" s="912"/>
      <c r="E88" s="912"/>
      <c r="F88" s="912"/>
      <c r="G88" s="912"/>
      <c r="H88" s="912"/>
      <c r="I88" s="912"/>
    </row>
    <row r="89" spans="1:10" ht="75" customHeight="1">
      <c r="A89" s="470" t="s">
        <v>552</v>
      </c>
      <c r="B89" s="912" t="s">
        <v>682</v>
      </c>
      <c r="C89" s="912"/>
      <c r="D89" s="912"/>
      <c r="E89" s="912"/>
      <c r="F89" s="912"/>
      <c r="G89" s="912"/>
      <c r="H89" s="912"/>
      <c r="I89" s="912"/>
    </row>
    <row r="90" spans="1:10" ht="64.5" customHeight="1">
      <c r="A90" s="470" t="s">
        <v>563</v>
      </c>
      <c r="B90" s="912" t="s">
        <v>683</v>
      </c>
      <c r="C90" s="912"/>
      <c r="D90" s="912"/>
      <c r="E90" s="912"/>
      <c r="F90" s="912"/>
      <c r="G90" s="912"/>
      <c r="H90" s="912"/>
      <c r="I90" s="912"/>
    </row>
    <row r="91" spans="1:10" ht="95.25" customHeight="1">
      <c r="A91" s="470" t="s">
        <v>564</v>
      </c>
      <c r="B91" s="912" t="s">
        <v>571</v>
      </c>
      <c r="C91" s="912"/>
      <c r="D91" s="912"/>
      <c r="E91" s="912"/>
      <c r="F91" s="912"/>
      <c r="G91" s="912"/>
      <c r="H91" s="912"/>
      <c r="I91" s="912"/>
    </row>
    <row r="92" spans="1:10" ht="73.5" customHeight="1">
      <c r="A92" s="470" t="s">
        <v>565</v>
      </c>
      <c r="B92" s="912" t="s">
        <v>572</v>
      </c>
      <c r="C92" s="912"/>
      <c r="D92" s="912"/>
      <c r="E92" s="912"/>
      <c r="F92" s="912"/>
      <c r="G92" s="912"/>
      <c r="H92" s="912"/>
      <c r="I92" s="912"/>
    </row>
    <row r="93" spans="1:10" ht="58.5" customHeight="1">
      <c r="A93" s="470" t="s">
        <v>566</v>
      </c>
      <c r="B93" s="912" t="s">
        <v>684</v>
      </c>
      <c r="C93" s="912"/>
      <c r="D93" s="912"/>
      <c r="E93" s="912"/>
      <c r="F93" s="912"/>
      <c r="G93" s="912"/>
      <c r="H93" s="912"/>
      <c r="I93" s="912"/>
    </row>
    <row r="94" spans="1:10" ht="111.75" customHeight="1">
      <c r="A94" s="470" t="s">
        <v>567</v>
      </c>
      <c r="B94" s="912" t="s">
        <v>685</v>
      </c>
      <c r="C94" s="912"/>
      <c r="D94" s="912"/>
      <c r="E94" s="912"/>
      <c r="F94" s="912"/>
      <c r="G94" s="912"/>
      <c r="H94" s="912"/>
      <c r="I94" s="912"/>
    </row>
    <row r="95" spans="1:10" ht="84.75" customHeight="1">
      <c r="A95" s="470" t="s">
        <v>568</v>
      </c>
      <c r="B95" s="912" t="s">
        <v>573</v>
      </c>
      <c r="C95" s="912"/>
      <c r="D95" s="912"/>
      <c r="E95" s="912"/>
      <c r="F95" s="912"/>
      <c r="G95" s="912"/>
      <c r="H95" s="912"/>
      <c r="I95" s="912"/>
    </row>
    <row r="96" spans="1:10" ht="84.75" customHeight="1">
      <c r="A96" s="470" t="s">
        <v>569</v>
      </c>
      <c r="B96" s="912" t="s">
        <v>574</v>
      </c>
      <c r="C96" s="912"/>
      <c r="D96" s="912"/>
      <c r="E96" s="912"/>
      <c r="F96" s="912"/>
      <c r="G96" s="912"/>
      <c r="H96" s="912"/>
      <c r="I96" s="912"/>
    </row>
    <row r="97" spans="1:10" ht="21" customHeight="1">
      <c r="A97" s="923" t="s">
        <v>400</v>
      </c>
      <c r="B97" s="923"/>
      <c r="C97" s="923"/>
      <c r="D97" s="923"/>
      <c r="E97" s="924" t="s">
        <v>400</v>
      </c>
      <c r="F97" s="924"/>
      <c r="G97" s="924"/>
      <c r="H97" s="924"/>
      <c r="I97" s="924"/>
      <c r="J97" s="441"/>
    </row>
    <row r="98" spans="1:10" ht="33" customHeight="1">
      <c r="A98" s="719" t="s">
        <v>401</v>
      </c>
      <c r="B98" s="719"/>
      <c r="C98" s="719"/>
      <c r="D98" s="719"/>
      <c r="E98" s="928" t="s">
        <v>686</v>
      </c>
      <c r="F98" s="928"/>
      <c r="G98" s="928"/>
      <c r="H98" s="928"/>
      <c r="I98" s="928"/>
      <c r="J98" s="441"/>
    </row>
    <row r="99" spans="1:10" ht="19.5" customHeight="1">
      <c r="A99" s="450" t="s">
        <v>496</v>
      </c>
      <c r="B99" s="451"/>
      <c r="C99" s="451"/>
      <c r="D99" s="451"/>
      <c r="E99" s="451"/>
      <c r="F99" s="451"/>
      <c r="G99" s="451"/>
      <c r="H99" s="451"/>
      <c r="I99" s="453" t="s">
        <v>593</v>
      </c>
    </row>
    <row r="100" spans="1:10" ht="10.5" customHeight="1">
      <c r="A100" s="457"/>
      <c r="B100" s="454"/>
      <c r="C100" s="454"/>
      <c r="D100" s="454"/>
      <c r="E100" s="454"/>
      <c r="F100" s="454"/>
      <c r="G100" s="454"/>
      <c r="H100" s="454"/>
      <c r="I100" s="454"/>
    </row>
    <row r="101" spans="1:10" ht="79.5" customHeight="1">
      <c r="A101" s="470" t="s">
        <v>570</v>
      </c>
      <c r="B101" s="912" t="s">
        <v>575</v>
      </c>
      <c r="C101" s="912"/>
      <c r="D101" s="912"/>
      <c r="E101" s="912"/>
      <c r="F101" s="912"/>
      <c r="G101" s="912"/>
      <c r="H101" s="912"/>
      <c r="I101" s="912"/>
    </row>
    <row r="102" spans="1:10" ht="72" customHeight="1">
      <c r="A102" s="470" t="s">
        <v>576</v>
      </c>
      <c r="B102" s="912" t="s">
        <v>577</v>
      </c>
      <c r="C102" s="912"/>
      <c r="D102" s="912"/>
      <c r="E102" s="912"/>
      <c r="F102" s="912"/>
      <c r="G102" s="912"/>
      <c r="H102" s="912"/>
      <c r="I102" s="912"/>
    </row>
    <row r="103" spans="1:10" ht="72.75" customHeight="1">
      <c r="A103" s="470" t="s">
        <v>578</v>
      </c>
      <c r="B103" s="912" t="s">
        <v>679</v>
      </c>
      <c r="C103" s="912"/>
      <c r="D103" s="912"/>
      <c r="E103" s="912"/>
      <c r="F103" s="912"/>
      <c r="G103" s="912"/>
      <c r="H103" s="912"/>
      <c r="I103" s="912"/>
    </row>
    <row r="104" spans="1:10" ht="30" customHeight="1">
      <c r="A104" s="472" t="s">
        <v>579</v>
      </c>
      <c r="B104" s="471"/>
      <c r="C104" s="471"/>
      <c r="D104" s="471"/>
      <c r="E104" s="471"/>
      <c r="F104" s="471"/>
      <c r="G104" s="471"/>
      <c r="H104" s="471"/>
      <c r="I104" s="471"/>
    </row>
    <row r="105" spans="1:10" ht="32.25" customHeight="1">
      <c r="A105" s="470" t="s">
        <v>471</v>
      </c>
      <c r="B105" s="912" t="s">
        <v>429</v>
      </c>
      <c r="C105" s="912"/>
      <c r="D105" s="912"/>
      <c r="E105" s="912"/>
      <c r="F105" s="912"/>
      <c r="G105" s="912"/>
      <c r="H105" s="912"/>
      <c r="I105" s="912"/>
    </row>
    <row r="106" spans="1:10" ht="44.25" customHeight="1">
      <c r="A106" s="470" t="s">
        <v>473</v>
      </c>
      <c r="B106" s="912" t="s">
        <v>580</v>
      </c>
      <c r="C106" s="912"/>
      <c r="D106" s="912"/>
      <c r="E106" s="912"/>
      <c r="F106" s="912"/>
      <c r="G106" s="912"/>
      <c r="H106" s="912"/>
      <c r="I106" s="912"/>
    </row>
    <row r="107" spans="1:10" ht="12" customHeight="1">
      <c r="A107" s="470"/>
      <c r="B107" s="469"/>
      <c r="C107" s="469"/>
      <c r="D107" s="469"/>
      <c r="E107" s="469"/>
      <c r="F107" s="469"/>
      <c r="G107" s="469"/>
      <c r="H107" s="469"/>
      <c r="I107" s="469"/>
    </row>
    <row r="108" spans="1:10" ht="30" customHeight="1">
      <c r="A108" s="472" t="s">
        <v>581</v>
      </c>
      <c r="B108" s="471"/>
      <c r="C108" s="471"/>
      <c r="D108" s="471"/>
      <c r="E108" s="471"/>
      <c r="F108" s="471"/>
      <c r="G108" s="471"/>
      <c r="H108" s="471"/>
      <c r="I108" s="471"/>
    </row>
    <row r="109" spans="1:10" ht="40.5" customHeight="1">
      <c r="A109" s="930" t="s">
        <v>582</v>
      </c>
      <c r="B109" s="930"/>
      <c r="C109" s="930"/>
      <c r="D109" s="930"/>
      <c r="E109" s="930"/>
      <c r="F109" s="930"/>
      <c r="G109" s="930"/>
      <c r="H109" s="930"/>
      <c r="I109" s="930"/>
    </row>
    <row r="110" spans="1:10" ht="30" customHeight="1">
      <c r="A110" s="472" t="s">
        <v>583</v>
      </c>
      <c r="B110" s="471"/>
      <c r="C110" s="471"/>
      <c r="D110" s="471"/>
      <c r="E110" s="471"/>
      <c r="F110" s="471"/>
      <c r="G110" s="471"/>
      <c r="H110" s="471"/>
      <c r="I110" s="471"/>
    </row>
    <row r="111" spans="1:10" ht="62.25" customHeight="1">
      <c r="A111" s="470" t="s">
        <v>471</v>
      </c>
      <c r="B111" s="912" t="s">
        <v>584</v>
      </c>
      <c r="C111" s="912"/>
      <c r="D111" s="912"/>
      <c r="E111" s="912"/>
      <c r="F111" s="912"/>
      <c r="G111" s="912"/>
      <c r="H111" s="912"/>
      <c r="I111" s="912"/>
    </row>
    <row r="112" spans="1:10" ht="45" customHeight="1">
      <c r="A112" s="470" t="s">
        <v>473</v>
      </c>
      <c r="B112" s="912" t="s">
        <v>585</v>
      </c>
      <c r="C112" s="912"/>
      <c r="D112" s="912"/>
      <c r="E112" s="912"/>
      <c r="F112" s="912"/>
      <c r="G112" s="912"/>
      <c r="H112" s="912"/>
      <c r="I112" s="912"/>
    </row>
    <row r="113" spans="1:10" ht="55.5" customHeight="1">
      <c r="A113" s="470" t="s">
        <v>475</v>
      </c>
      <c r="B113" s="912" t="s">
        <v>586</v>
      </c>
      <c r="C113" s="912"/>
      <c r="D113" s="912"/>
      <c r="E113" s="912"/>
      <c r="F113" s="912"/>
      <c r="G113" s="912"/>
      <c r="H113" s="912"/>
      <c r="I113" s="912"/>
    </row>
    <row r="114" spans="1:10" ht="58.5" customHeight="1">
      <c r="A114" s="470" t="s">
        <v>477</v>
      </c>
      <c r="B114" s="912" t="s">
        <v>587</v>
      </c>
      <c r="C114" s="912"/>
      <c r="D114" s="912"/>
      <c r="E114" s="912"/>
      <c r="F114" s="912"/>
      <c r="G114" s="912"/>
      <c r="H114" s="912"/>
      <c r="I114" s="912"/>
    </row>
    <row r="115" spans="1:10" ht="54" customHeight="1">
      <c r="A115" s="470" t="s">
        <v>479</v>
      </c>
      <c r="B115" s="912" t="s">
        <v>588</v>
      </c>
      <c r="C115" s="912"/>
      <c r="D115" s="912"/>
      <c r="E115" s="912"/>
      <c r="F115" s="912"/>
      <c r="G115" s="912"/>
      <c r="H115" s="912"/>
      <c r="I115" s="912"/>
    </row>
    <row r="116" spans="1:10" ht="17.45" customHeight="1">
      <c r="A116" s="457"/>
      <c r="B116" s="454"/>
      <c r="C116" s="454"/>
      <c r="D116" s="454"/>
      <c r="E116" s="454"/>
      <c r="F116" s="454"/>
      <c r="G116" s="454"/>
      <c r="H116" s="454"/>
      <c r="I116" s="454"/>
    </row>
    <row r="117" spans="1:10" ht="21" customHeight="1">
      <c r="A117" s="923" t="s">
        <v>400</v>
      </c>
      <c r="B117" s="923"/>
      <c r="C117" s="923"/>
      <c r="D117" s="923"/>
      <c r="E117" s="924" t="s">
        <v>400</v>
      </c>
      <c r="F117" s="924"/>
      <c r="G117" s="924"/>
      <c r="H117" s="924"/>
      <c r="I117" s="924"/>
      <c r="J117" s="441"/>
    </row>
    <row r="118" spans="1:10" ht="33" customHeight="1">
      <c r="A118" s="719" t="s">
        <v>401</v>
      </c>
      <c r="B118" s="719"/>
      <c r="C118" s="719"/>
      <c r="D118" s="719"/>
      <c r="E118" s="928" t="s">
        <v>686</v>
      </c>
      <c r="F118" s="928"/>
      <c r="G118" s="928"/>
      <c r="H118" s="928"/>
      <c r="I118" s="928"/>
      <c r="J118" s="441"/>
    </row>
    <row r="119" spans="1:10" ht="22.5" customHeight="1">
      <c r="A119" s="450" t="s">
        <v>496</v>
      </c>
      <c r="B119" s="451"/>
      <c r="C119" s="451"/>
      <c r="D119" s="451"/>
      <c r="E119" s="451"/>
      <c r="F119" s="451"/>
      <c r="G119" s="451"/>
      <c r="H119" s="451"/>
      <c r="I119" s="453" t="s">
        <v>594</v>
      </c>
      <c r="J119" s="441"/>
    </row>
    <row r="120" spans="1:10" ht="30.75" customHeight="1">
      <c r="A120" s="457"/>
      <c r="B120" s="925"/>
      <c r="C120" s="925"/>
      <c r="D120" s="925"/>
      <c r="E120" s="925"/>
      <c r="F120" s="925"/>
      <c r="G120" s="925"/>
      <c r="H120" s="925"/>
      <c r="I120" s="925"/>
    </row>
    <row r="121" spans="1:10" ht="21.95" customHeight="1">
      <c r="A121" s="387"/>
      <c r="B121" s="449"/>
      <c r="C121" s="458"/>
      <c r="D121" s="458"/>
      <c r="E121" s="458"/>
      <c r="F121" s="449"/>
      <c r="G121" s="458"/>
      <c r="H121" s="458"/>
      <c r="I121" s="458"/>
    </row>
    <row r="122" spans="1:10" ht="21.95" customHeight="1">
      <c r="A122" s="387"/>
      <c r="B122" s="931" t="s">
        <v>454</v>
      </c>
      <c r="C122" s="931"/>
      <c r="D122" s="459"/>
      <c r="E122" s="459"/>
      <c r="F122" s="931" t="s">
        <v>454</v>
      </c>
      <c r="G122" s="931"/>
      <c r="H122" s="459"/>
      <c r="I122" s="459"/>
    </row>
    <row r="123" spans="1:10" ht="35.25" customHeight="1">
      <c r="A123" s="387"/>
      <c r="B123" s="933" t="s">
        <v>401</v>
      </c>
      <c r="C123" s="933"/>
      <c r="D123" s="933"/>
      <c r="E123" s="933"/>
      <c r="F123" s="933" t="s">
        <v>686</v>
      </c>
      <c r="G123" s="933"/>
      <c r="H123" s="933"/>
      <c r="I123" s="933"/>
    </row>
    <row r="124" spans="1:10" ht="21.95" customHeight="1">
      <c r="A124" s="387"/>
      <c r="B124" s="460"/>
      <c r="C124" s="461"/>
      <c r="D124" s="461"/>
      <c r="E124" s="461"/>
      <c r="F124" s="462"/>
      <c r="G124" s="462"/>
      <c r="H124" s="462"/>
      <c r="I124" s="462"/>
    </row>
    <row r="125" spans="1:10" ht="21.95" customHeight="1">
      <c r="A125" s="387"/>
      <c r="B125" s="923" t="s">
        <v>455</v>
      </c>
      <c r="C125" s="923"/>
      <c r="D125" s="923"/>
      <c r="E125" s="923"/>
      <c r="F125" s="923" t="s">
        <v>455</v>
      </c>
      <c r="G125" s="923"/>
      <c r="H125" s="923"/>
      <c r="I125" s="923"/>
    </row>
    <row r="126" spans="1:10" ht="21.95" customHeight="1">
      <c r="A126" s="387"/>
      <c r="B126" s="449"/>
      <c r="C126" s="461"/>
      <c r="D126" s="461"/>
      <c r="E126" s="461"/>
      <c r="F126" s="449"/>
      <c r="G126" s="461"/>
      <c r="H126" s="461"/>
      <c r="I126" s="461"/>
    </row>
    <row r="127" spans="1:10" ht="21.95" customHeight="1">
      <c r="A127" s="387"/>
      <c r="B127" s="449"/>
      <c r="C127" s="461"/>
      <c r="D127" s="461"/>
      <c r="E127" s="461"/>
      <c r="F127" s="449"/>
      <c r="G127" s="461"/>
      <c r="H127" s="461"/>
      <c r="I127" s="461"/>
    </row>
    <row r="128" spans="1:10" ht="21.95" customHeight="1">
      <c r="A128" s="387"/>
      <c r="B128" s="451" t="s">
        <v>456</v>
      </c>
      <c r="C128" s="463"/>
      <c r="D128" s="451"/>
      <c r="E128" s="451"/>
      <c r="F128" s="932" t="s">
        <v>456</v>
      </c>
      <c r="G128" s="932"/>
      <c r="H128" s="932"/>
      <c r="I128" s="932"/>
    </row>
    <row r="129" spans="1:9" ht="21.95" customHeight="1">
      <c r="A129" s="387"/>
      <c r="B129" s="451" t="s">
        <v>5</v>
      </c>
      <c r="C129" s="463"/>
      <c r="D129" s="451"/>
      <c r="E129" s="451"/>
      <c r="F129" s="451" t="s">
        <v>529</v>
      </c>
      <c r="G129" s="459"/>
      <c r="H129" s="459"/>
      <c r="I129" s="459"/>
    </row>
    <row r="130" spans="1:9" ht="21.95" customHeight="1">
      <c r="A130" s="387"/>
      <c r="B130" s="459"/>
      <c r="C130" s="461"/>
      <c r="D130" s="461"/>
      <c r="E130" s="461"/>
      <c r="F130" s="459"/>
      <c r="G130" s="461"/>
      <c r="H130" s="461"/>
      <c r="I130" s="461"/>
    </row>
    <row r="131" spans="1:9" ht="21.95" customHeight="1">
      <c r="A131" s="387"/>
      <c r="B131" s="923" t="s">
        <v>457</v>
      </c>
      <c r="C131" s="923"/>
      <c r="D131" s="923"/>
      <c r="E131" s="923"/>
      <c r="F131" s="923" t="s">
        <v>457</v>
      </c>
      <c r="G131" s="923"/>
      <c r="H131" s="923"/>
      <c r="I131" s="923"/>
    </row>
    <row r="132" spans="1:9" ht="21.95" customHeight="1">
      <c r="A132" s="387"/>
      <c r="B132" s="451" t="s">
        <v>456</v>
      </c>
      <c r="C132" s="451"/>
      <c r="D132" s="451"/>
      <c r="E132" s="451"/>
      <c r="F132" s="451" t="s">
        <v>456</v>
      </c>
      <c r="G132" s="412"/>
      <c r="H132" s="412"/>
      <c r="I132" s="412"/>
    </row>
    <row r="133" spans="1:9" ht="21.95" customHeight="1">
      <c r="A133" s="387"/>
      <c r="B133" s="451" t="s">
        <v>5</v>
      </c>
      <c r="C133" s="451"/>
      <c r="D133" s="451"/>
      <c r="E133" s="451"/>
      <c r="F133" s="451" t="s">
        <v>5</v>
      </c>
      <c r="G133" s="387"/>
      <c r="H133" s="464"/>
      <c r="I133" s="464"/>
    </row>
    <row r="134" spans="1:9" ht="21.95" customHeight="1">
      <c r="A134" s="387"/>
      <c r="B134" s="387"/>
      <c r="C134" s="387"/>
      <c r="D134" s="387"/>
      <c r="E134" s="387"/>
      <c r="F134" s="387"/>
      <c r="G134" s="387"/>
      <c r="H134" s="387"/>
      <c r="I134" s="387"/>
    </row>
    <row r="135" spans="1:9" ht="21.95" customHeight="1">
      <c r="A135" s="387"/>
      <c r="B135" s="923" t="s">
        <v>596</v>
      </c>
      <c r="C135" s="923"/>
      <c r="D135" s="923"/>
      <c r="E135" s="923"/>
      <c r="F135" s="923" t="s">
        <v>596</v>
      </c>
      <c r="G135" s="923"/>
      <c r="H135" s="923"/>
      <c r="I135" s="923"/>
    </row>
    <row r="136" spans="1:9" ht="21.95" customHeight="1">
      <c r="A136" s="387"/>
      <c r="B136" s="451" t="s">
        <v>456</v>
      </c>
      <c r="C136" s="451"/>
      <c r="D136" s="451"/>
      <c r="E136" s="451"/>
      <c r="F136" s="451" t="s">
        <v>456</v>
      </c>
      <c r="G136" s="412"/>
      <c r="H136" s="412"/>
      <c r="I136" s="412"/>
    </row>
    <row r="137" spans="1:9" ht="21.95" customHeight="1">
      <c r="A137" s="458"/>
      <c r="B137" s="451" t="s">
        <v>5</v>
      </c>
      <c r="C137" s="451"/>
      <c r="D137" s="451"/>
      <c r="E137" s="451"/>
      <c r="F137" s="451" t="s">
        <v>5</v>
      </c>
      <c r="G137" s="458"/>
      <c r="H137" s="465"/>
      <c r="I137" s="465"/>
    </row>
    <row r="138" spans="1:9" ht="21.95" customHeight="1">
      <c r="A138" s="458"/>
      <c r="B138" s="451"/>
      <c r="C138" s="451"/>
      <c r="D138" s="451"/>
      <c r="E138" s="451"/>
      <c r="F138" s="451"/>
      <c r="G138" s="458"/>
      <c r="H138" s="465"/>
      <c r="I138" s="465"/>
    </row>
    <row r="139" spans="1:9" ht="21.95" customHeight="1">
      <c r="A139" s="458"/>
      <c r="B139" s="451"/>
      <c r="C139" s="451"/>
      <c r="D139" s="451"/>
      <c r="E139" s="451"/>
      <c r="F139" s="451"/>
      <c r="G139" s="458"/>
      <c r="H139" s="465"/>
      <c r="I139" s="465"/>
    </row>
    <row r="140" spans="1:9" ht="21.95" customHeight="1">
      <c r="A140" s="458"/>
      <c r="B140" s="451"/>
      <c r="C140" s="451"/>
      <c r="D140" s="451"/>
      <c r="E140" s="451"/>
      <c r="F140" s="451"/>
      <c r="G140" s="458"/>
      <c r="H140" s="465"/>
      <c r="I140" s="465"/>
    </row>
    <row r="141" spans="1:9" ht="21.95" customHeight="1">
      <c r="A141" s="458"/>
      <c r="B141" s="451"/>
      <c r="C141" s="451"/>
      <c r="D141" s="451"/>
      <c r="E141" s="451"/>
      <c r="F141" s="451"/>
      <c r="G141" s="458"/>
      <c r="H141" s="465"/>
      <c r="I141" s="465"/>
    </row>
    <row r="142" spans="1:9" ht="21.95" customHeight="1">
      <c r="A142" s="458"/>
      <c r="B142" s="451"/>
      <c r="C142" s="451"/>
      <c r="D142" s="451"/>
      <c r="E142" s="451"/>
      <c r="F142" s="451"/>
      <c r="G142" s="458"/>
      <c r="H142" s="465"/>
      <c r="I142" s="465"/>
    </row>
    <row r="143" spans="1:9" ht="21.95" customHeight="1">
      <c r="A143" s="458"/>
      <c r="B143" s="451"/>
      <c r="C143" s="451"/>
      <c r="D143" s="451"/>
      <c r="E143" s="451"/>
      <c r="F143" s="451"/>
      <c r="G143" s="458"/>
      <c r="H143" s="465"/>
      <c r="I143" s="465"/>
    </row>
    <row r="144" spans="1:9" ht="21.95" customHeight="1">
      <c r="A144" s="458"/>
      <c r="B144" s="451"/>
      <c r="C144" s="451"/>
      <c r="D144" s="451"/>
      <c r="E144" s="451"/>
      <c r="F144" s="451"/>
      <c r="G144" s="458"/>
      <c r="H144" s="465"/>
      <c r="I144" s="465"/>
    </row>
    <row r="145" spans="1:9" ht="21.95" customHeight="1">
      <c r="A145" s="458"/>
      <c r="B145" s="451"/>
      <c r="C145" s="451"/>
      <c r="D145" s="451"/>
      <c r="E145" s="451"/>
      <c r="F145" s="451"/>
      <c r="G145" s="458"/>
      <c r="H145" s="465"/>
      <c r="I145" s="465"/>
    </row>
    <row r="146" spans="1:9" ht="21.95" customHeight="1">
      <c r="A146" s="458"/>
      <c r="B146" s="451"/>
      <c r="C146" s="451"/>
      <c r="D146" s="451"/>
      <c r="E146" s="451"/>
      <c r="F146" s="451"/>
      <c r="G146" s="458"/>
      <c r="H146" s="465"/>
      <c r="I146" s="465"/>
    </row>
    <row r="147" spans="1:9" ht="21.95" customHeight="1">
      <c r="A147" s="458"/>
      <c r="B147" s="451"/>
      <c r="C147" s="451"/>
      <c r="D147" s="451"/>
      <c r="E147" s="451"/>
      <c r="F147" s="451"/>
      <c r="G147" s="458"/>
      <c r="H147" s="465"/>
      <c r="I147" s="465"/>
    </row>
    <row r="148" spans="1:9" ht="21.6" customHeight="1">
      <c r="A148" s="458"/>
      <c r="B148" s="451"/>
      <c r="C148" s="451"/>
      <c r="D148" s="451"/>
      <c r="E148" s="451"/>
      <c r="F148" s="451"/>
      <c r="G148" s="458"/>
      <c r="H148" s="465"/>
      <c r="I148" s="465"/>
    </row>
    <row r="149" spans="1:9" ht="21.6" hidden="1" customHeight="1">
      <c r="A149" s="458"/>
      <c r="B149" s="451"/>
      <c r="C149" s="451"/>
      <c r="D149" s="451"/>
      <c r="E149" s="451"/>
      <c r="F149" s="451"/>
      <c r="G149" s="458"/>
      <c r="H149" s="465"/>
      <c r="I149" s="465"/>
    </row>
    <row r="150" spans="1:9" ht="21.6" hidden="1" customHeight="1">
      <c r="A150" s="458"/>
      <c r="B150" s="451"/>
      <c r="C150" s="451"/>
      <c r="D150" s="451"/>
      <c r="E150" s="451"/>
      <c r="F150" s="451"/>
      <c r="G150" s="458"/>
      <c r="H150" s="465"/>
      <c r="I150" s="465"/>
    </row>
    <row r="151" spans="1:9" ht="18.600000000000001" hidden="1" customHeight="1">
      <c r="A151" s="458"/>
      <c r="B151" s="451"/>
      <c r="C151" s="451"/>
      <c r="D151" s="451"/>
      <c r="E151" s="451"/>
      <c r="F151" s="451"/>
      <c r="G151" s="458"/>
      <c r="H151" s="465"/>
      <c r="I151" s="465"/>
    </row>
    <row r="152" spans="1:9" ht="21.6" hidden="1" customHeight="1">
      <c r="A152" s="458"/>
      <c r="B152" s="451"/>
      <c r="C152" s="451"/>
      <c r="D152" s="451"/>
      <c r="E152" s="451"/>
      <c r="F152" s="451"/>
      <c r="G152" s="458"/>
      <c r="H152" s="465"/>
      <c r="I152" s="465"/>
    </row>
    <row r="153" spans="1:9" ht="21.6" hidden="1" customHeight="1">
      <c r="A153" s="458"/>
      <c r="B153" s="451"/>
      <c r="C153" s="451"/>
      <c r="D153" s="451"/>
      <c r="E153" s="451"/>
      <c r="F153" s="451"/>
      <c r="G153" s="458"/>
      <c r="H153" s="465"/>
      <c r="I153" s="465"/>
    </row>
    <row r="154" spans="1:9" ht="21.95" customHeight="1">
      <c r="A154" s="458"/>
      <c r="B154" s="451"/>
      <c r="C154" s="451"/>
      <c r="D154" s="451"/>
      <c r="E154" s="451"/>
      <c r="F154" s="451"/>
      <c r="G154" s="458"/>
      <c r="H154" s="465"/>
      <c r="I154" s="465"/>
    </row>
    <row r="155" spans="1:9" ht="21.95" customHeight="1">
      <c r="A155" s="458"/>
      <c r="B155" s="451"/>
      <c r="C155" s="451"/>
      <c r="D155" s="451"/>
      <c r="E155" s="451"/>
      <c r="F155" s="451"/>
      <c r="G155" s="458"/>
      <c r="H155" s="465"/>
      <c r="I155" s="465"/>
    </row>
    <row r="156" spans="1:9" ht="21.95" customHeight="1">
      <c r="A156" s="466"/>
      <c r="B156" s="384"/>
      <c r="C156" s="384"/>
      <c r="D156" s="384"/>
      <c r="E156" s="384"/>
      <c r="F156" s="384"/>
      <c r="G156" s="466"/>
      <c r="H156" s="467"/>
      <c r="I156" s="467"/>
    </row>
    <row r="157" spans="1:9" ht="21.95" customHeight="1">
      <c r="A157" s="450" t="s">
        <v>496</v>
      </c>
      <c r="B157" s="451"/>
      <c r="C157" s="451"/>
      <c r="D157" s="451"/>
      <c r="E157" s="451"/>
      <c r="F157" s="451"/>
      <c r="G157" s="451"/>
      <c r="H157" s="451"/>
      <c r="I157" s="453" t="s">
        <v>595</v>
      </c>
    </row>
    <row r="158" spans="1:9" ht="21.95" customHeight="1">
      <c r="A158" s="387"/>
      <c r="B158" s="451"/>
      <c r="C158" s="451"/>
      <c r="D158" s="451"/>
      <c r="E158" s="451"/>
      <c r="F158" s="451"/>
      <c r="G158" s="387"/>
      <c r="H158" s="387"/>
      <c r="I158" s="387"/>
    </row>
    <row r="159" spans="1:9" ht="21.95" customHeight="1">
      <c r="A159" s="387"/>
      <c r="B159" s="451"/>
      <c r="C159" s="451"/>
      <c r="D159" s="451"/>
      <c r="E159" s="451"/>
      <c r="F159" s="451"/>
      <c r="G159" s="387"/>
      <c r="H159" s="387"/>
      <c r="I159" s="387"/>
    </row>
    <row r="160" spans="1:9" ht="21.95" customHeight="1">
      <c r="A160" s="387"/>
      <c r="B160" s="451"/>
      <c r="C160" s="451"/>
      <c r="D160" s="451"/>
      <c r="E160" s="451"/>
      <c r="F160" s="451"/>
      <c r="G160" s="387"/>
      <c r="H160" s="387"/>
      <c r="I160" s="387"/>
    </row>
    <row r="161" spans="1:10" ht="21.95" customHeight="1">
      <c r="A161" s="387"/>
      <c r="B161" s="451"/>
      <c r="C161" s="451"/>
      <c r="D161" s="451"/>
      <c r="E161" s="451"/>
      <c r="F161" s="451"/>
      <c r="G161" s="387"/>
      <c r="H161" s="387"/>
      <c r="I161" s="387"/>
    </row>
    <row r="162" spans="1:10" ht="21.95" customHeight="1">
      <c r="A162" s="387"/>
      <c r="B162" s="451"/>
      <c r="C162" s="451"/>
      <c r="D162" s="451"/>
      <c r="E162" s="451"/>
      <c r="F162" s="451"/>
      <c r="G162" s="387"/>
      <c r="H162" s="387"/>
      <c r="I162" s="387"/>
    </row>
    <row r="163" spans="1:10" ht="21.95" customHeight="1">
      <c r="A163" s="387"/>
      <c r="B163" s="451"/>
      <c r="C163" s="451"/>
      <c r="D163" s="451"/>
      <c r="E163" s="451"/>
      <c r="F163" s="451"/>
      <c r="G163" s="387"/>
      <c r="H163" s="387"/>
      <c r="I163" s="387"/>
    </row>
    <row r="164" spans="1:10" ht="21.95" customHeight="1">
      <c r="A164" s="387"/>
      <c r="B164" s="451"/>
      <c r="C164" s="451"/>
      <c r="D164" s="451"/>
      <c r="E164" s="451"/>
      <c r="F164" s="451"/>
      <c r="G164" s="387"/>
      <c r="H164" s="387"/>
      <c r="I164" s="387"/>
    </row>
    <row r="165" spans="1:10" ht="21.95" customHeight="1">
      <c r="A165" s="387"/>
      <c r="B165" s="451"/>
      <c r="C165" s="451"/>
      <c r="D165" s="451"/>
      <c r="E165" s="451"/>
      <c r="F165" s="451"/>
      <c r="G165" s="387"/>
      <c r="H165" s="387"/>
      <c r="I165" s="387"/>
    </row>
    <row r="166" spans="1:10" ht="21.95" customHeight="1">
      <c r="A166" s="387"/>
      <c r="B166" s="451"/>
      <c r="C166" s="451"/>
      <c r="D166" s="451"/>
      <c r="E166" s="451"/>
      <c r="F166" s="451"/>
      <c r="G166" s="387"/>
      <c r="H166" s="387"/>
      <c r="I166" s="387"/>
    </row>
    <row r="167" spans="1:10" ht="21.95" customHeight="1">
      <c r="A167" s="387"/>
      <c r="B167" s="451"/>
      <c r="C167" s="451"/>
      <c r="D167" s="451"/>
      <c r="E167" s="451"/>
      <c r="F167" s="451"/>
      <c r="G167" s="387"/>
      <c r="H167" s="387"/>
      <c r="I167" s="387"/>
    </row>
    <row r="168" spans="1:10" ht="21.95" customHeight="1">
      <c r="A168" s="458"/>
      <c r="B168" s="451"/>
      <c r="C168" s="451"/>
      <c r="D168" s="451"/>
      <c r="E168" s="451"/>
      <c r="F168" s="451"/>
      <c r="G168" s="458"/>
      <c r="H168" s="458"/>
      <c r="I168" s="458"/>
      <c r="J168" s="446"/>
    </row>
    <row r="169" spans="1:10" ht="21.95" customHeight="1">
      <c r="A169" s="458"/>
      <c r="B169" s="451"/>
      <c r="C169" s="451"/>
      <c r="D169" s="451"/>
      <c r="E169" s="451"/>
      <c r="F169" s="451"/>
      <c r="G169" s="458"/>
      <c r="H169" s="458"/>
      <c r="I169" s="458"/>
      <c r="J169" s="446"/>
    </row>
    <row r="170" spans="1:10" ht="15.75">
      <c r="A170" s="458"/>
      <c r="B170" s="458"/>
      <c r="C170" s="458"/>
      <c r="D170" s="458"/>
      <c r="E170" s="458"/>
      <c r="F170" s="458"/>
      <c r="G170" s="458"/>
      <c r="H170" s="458"/>
      <c r="I170" s="458"/>
      <c r="J170" s="446"/>
    </row>
    <row r="171" spans="1:10">
      <c r="A171" s="446"/>
      <c r="B171" s="446"/>
      <c r="C171" s="446"/>
      <c r="D171" s="446"/>
      <c r="E171" s="446"/>
      <c r="F171" s="446"/>
      <c r="G171" s="446"/>
      <c r="H171" s="446"/>
      <c r="I171" s="446"/>
      <c r="J171" s="468"/>
    </row>
    <row r="172" spans="1:10" ht="15.75">
      <c r="A172" s="458"/>
      <c r="B172" s="458"/>
      <c r="C172" s="458"/>
      <c r="D172" s="458"/>
      <c r="E172" s="458"/>
      <c r="F172" s="458"/>
      <c r="G172" s="458"/>
      <c r="H172" s="458"/>
      <c r="I172" s="458"/>
      <c r="J172" s="446"/>
    </row>
    <row r="173" spans="1:10" ht="15.75">
      <c r="A173" s="458"/>
      <c r="B173" s="458"/>
      <c r="C173" s="458"/>
      <c r="D173" s="458"/>
      <c r="E173" s="458"/>
      <c r="F173" s="458"/>
      <c r="G173" s="458"/>
      <c r="H173" s="458"/>
      <c r="I173" s="458"/>
      <c r="J173" s="446"/>
    </row>
    <row r="174" spans="1:10" ht="15.75">
      <c r="A174" s="387"/>
      <c r="B174" s="387"/>
      <c r="C174" s="387"/>
      <c r="D174" s="387"/>
      <c r="E174" s="387"/>
      <c r="F174" s="387"/>
      <c r="G174" s="387"/>
      <c r="H174" s="387"/>
      <c r="I174" s="387"/>
    </row>
    <row r="175" spans="1:10" ht="15.75">
      <c r="A175" s="387"/>
      <c r="B175" s="387"/>
      <c r="C175" s="387"/>
      <c r="D175" s="387"/>
      <c r="E175" s="387"/>
      <c r="F175" s="387"/>
      <c r="G175" s="387"/>
      <c r="H175" s="387"/>
      <c r="I175" s="387"/>
    </row>
    <row r="176" spans="1:10" ht="15.75">
      <c r="A176" s="387"/>
      <c r="B176" s="387"/>
      <c r="C176" s="387"/>
      <c r="D176" s="387"/>
      <c r="E176" s="387"/>
      <c r="F176" s="387"/>
      <c r="G176" s="387"/>
      <c r="H176" s="387"/>
      <c r="I176" s="387"/>
    </row>
    <row r="177" spans="1:9" ht="15.75">
      <c r="A177" s="387"/>
      <c r="B177" s="387"/>
      <c r="C177" s="387"/>
      <c r="D177" s="387"/>
      <c r="E177" s="387"/>
      <c r="F177" s="387"/>
      <c r="G177" s="387"/>
      <c r="H177" s="387"/>
      <c r="I177" s="387"/>
    </row>
    <row r="178" spans="1:9" ht="15.75">
      <c r="A178" s="387"/>
      <c r="B178" s="387"/>
      <c r="C178" s="387"/>
      <c r="D178" s="387"/>
      <c r="E178" s="387"/>
      <c r="F178" s="387"/>
      <c r="G178" s="387"/>
      <c r="H178" s="387"/>
      <c r="I178" s="387"/>
    </row>
    <row r="179" spans="1:9" ht="15.75">
      <c r="A179" s="387"/>
      <c r="B179" s="387"/>
      <c r="C179" s="387"/>
      <c r="D179" s="387"/>
      <c r="E179" s="387"/>
      <c r="F179" s="387"/>
      <c r="G179" s="387"/>
      <c r="H179" s="387"/>
      <c r="I179" s="387"/>
    </row>
    <row r="180" spans="1:9" ht="15.75">
      <c r="A180" s="387"/>
      <c r="B180" s="387"/>
      <c r="C180" s="387"/>
      <c r="D180" s="387"/>
      <c r="E180" s="387"/>
      <c r="F180" s="387"/>
      <c r="G180" s="387"/>
      <c r="H180" s="387"/>
      <c r="I180" s="387"/>
    </row>
    <row r="181" spans="1:9" ht="15.75">
      <c r="A181" s="387"/>
      <c r="B181" s="387"/>
      <c r="C181" s="387"/>
      <c r="D181" s="387"/>
      <c r="E181" s="387"/>
      <c r="F181" s="387"/>
      <c r="G181" s="387"/>
      <c r="H181" s="387"/>
      <c r="I181" s="387"/>
    </row>
    <row r="182" spans="1:9" ht="15.75">
      <c r="A182" s="387"/>
      <c r="B182" s="387"/>
      <c r="C182" s="387"/>
      <c r="D182" s="387"/>
      <c r="E182" s="387"/>
      <c r="F182" s="387"/>
      <c r="G182" s="387"/>
      <c r="H182" s="387"/>
      <c r="I182" s="387"/>
    </row>
    <row r="183" spans="1:9" ht="15.75">
      <c r="A183" s="387"/>
      <c r="B183" s="387"/>
      <c r="C183" s="387"/>
      <c r="D183" s="387"/>
      <c r="E183" s="387"/>
      <c r="F183" s="387"/>
      <c r="G183" s="387"/>
      <c r="H183" s="387"/>
      <c r="I183" s="387"/>
    </row>
    <row r="184" spans="1:9" ht="15.75">
      <c r="A184" s="387"/>
      <c r="B184" s="387"/>
      <c r="C184" s="387"/>
      <c r="D184" s="387"/>
      <c r="E184" s="387"/>
      <c r="F184" s="387"/>
      <c r="G184" s="387"/>
      <c r="H184" s="387"/>
      <c r="I184" s="387"/>
    </row>
  </sheetData>
  <sheetProtection algorithmName="SHA-512" hashValue="GmUMFJXL9Qv5cCRSDlt5qqmb3h5dag4nOmn6pIA+l4GpJE1Sc2XtOTurwUKwP0TSVEeUwHqUWFGvkO+xNfKkBg==" saltValue="L2KQKEOWpFmi+dODBwtuIQ==" spinCount="100000" sheet="1" formatColumns="0" formatRows="0" selectLockedCells="1"/>
  <customSheetViews>
    <customSheetView guid="{5982E4F6-2741-4983-9AAD-9E9A4EC68F1C}" showPageBreaks="1" printArea="1" hiddenRows="1" hiddenColumns="1" view="pageBreakPreview" topLeftCell="A40">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0" orientation="portrait" r:id="rId1"/>
      <headerFooter alignWithMargins="0"/>
    </customSheetView>
    <customSheetView guid="{7706378E-40E2-4583-90AF-E6E1DCB3696C}" showPageBreaks="1" printArea="1" hiddenRows="1" hiddenColumns="1" view="pageBreakPreview" topLeftCell="A40">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72B383D4-8341-48BE-BBCC-63C6785ABF81}" showPageBreaks="1" printArea="1" hiddenRows="1" hiddenColumns="1" view="pageBreakPreview" topLeftCell="A13">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347D9A5E-5167-4CD7-A121-BEAF211F64E4}"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BA86FE7A-199D-4ABD-A444-AE6BFDF4BCC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47D52ECC-373D-4A7A-838F-7112A4A0A94F}"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FB41F969-87BE-4AD1-A99C-A5F9EA1C8FCB}" showPageBreaks="1" printArea="1" hiddenRows="1" hiddenColumns="1" view="pageBreakPreview">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ADE88D87-5562-48EE-BF31-884D2436B74F}" showPageBreaks="1" printArea="1" hiddenRows="1" hiddenColumns="1" view="pageBreakPreview">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0" orientation="portrait" r:id="rId9"/>
      <headerFooter alignWithMargins="0"/>
    </customSheetView>
    <customSheetView guid="{EDBE2C29-D6BD-4752-9427-B80DA0681C38}" showPageBreaks="1" printArea="1" hiddenRows="1" hiddenColumns="1" view="pageBreakPreview">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0" orientation="portrait" r:id="rId10"/>
      <headerFooter alignWithMargins="0"/>
    </customSheetView>
  </customSheetViews>
  <mergeCells count="99">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A97:D97"/>
    <mergeCell ref="E97:I97"/>
    <mergeCell ref="A98:D98"/>
    <mergeCell ref="E98:I98"/>
    <mergeCell ref="B93:I93"/>
    <mergeCell ref="A84:D84"/>
    <mergeCell ref="E84:I84"/>
    <mergeCell ref="B88:I88"/>
    <mergeCell ref="A85:D85"/>
    <mergeCell ref="E85:I85"/>
    <mergeCell ref="A87:I87"/>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A37:I37"/>
    <mergeCell ref="A42:I42"/>
    <mergeCell ref="A38:I38"/>
    <mergeCell ref="A1:I1"/>
    <mergeCell ref="B2:I2"/>
    <mergeCell ref="B3:I3"/>
    <mergeCell ref="B4:I4"/>
    <mergeCell ref="B5:I5"/>
  </mergeCells>
  <printOptions horizontalCentered="1"/>
  <pageMargins left="0.59" right="0.42" top="0.52" bottom="0.32" header="0.27" footer="0.21"/>
  <pageSetup paperSize="9" scale="90" orientation="portrait" r:id="rId11"/>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tabColor indexed="11"/>
    <pageSetUpPr fitToPage="1"/>
  </sheetPr>
  <dimension ref="A1:I45"/>
  <sheetViews>
    <sheetView showGridLines="0" showZeros="0" view="pageBreakPreview" zoomScaleSheetLayoutView="100" workbookViewId="0">
      <selection activeCell="B30" sqref="B30"/>
    </sheetView>
  </sheetViews>
  <sheetFormatPr defaultColWidth="9.140625" defaultRowHeight="16.5"/>
  <cols>
    <col min="1" max="1" width="12.140625" style="30" customWidth="1"/>
    <col min="2" max="2" width="36.85546875" style="30" customWidth="1"/>
    <col min="3" max="3" width="11.42578125" style="30" customWidth="1"/>
    <col min="4" max="4" width="27.140625" style="30" customWidth="1"/>
    <col min="5" max="5" width="39.28515625" style="30" customWidth="1"/>
    <col min="6" max="8" width="9.140625" style="25"/>
    <col min="9" max="16384" width="9.140625" style="26"/>
  </cols>
  <sheetData>
    <row r="1" spans="1:9" ht="31.5" customHeight="1">
      <c r="A1" s="934" t="str">
        <f>'Attach 3(JV)'!A1</f>
        <v>Specification No. :5002002172/SUB-STATION(EXCLUDIN/DOM/A06-CC CS -7</v>
      </c>
      <c r="B1" s="934"/>
      <c r="C1" s="934"/>
      <c r="D1" s="934"/>
      <c r="E1" s="373" t="str">
        <f>"Attachment-19 " &amp; 'Attach 3(JV)'!AT1</f>
        <v xml:space="preserve">Attachment-19 </v>
      </c>
    </row>
    <row r="2" spans="1:9" ht="7.5" customHeight="1"/>
    <row r="3" spans="1:9" ht="151.9" customHeight="1">
      <c r="A3" s="935" t="str">
        <f>'Attach 3(JV)'!A3</f>
        <v>400kV AIS Substation Extension Package SS88 for i) Extension of 400/220kV Fategarh-III PS under Grant of 400kV &amp; 220kV bays to RE generators at Fatehgarh-III (erstwhile Ramgarh-II) PS under ISTS, ii) Extn. of 400kV Bhadla-II PS  &amp; Extn. of 400kV Fatehgarh-II PS under Implementation of 400kV bays for RE generators at Bhadla-II PS, Fatehgarh-II and iii) Extn. of 400/220kV Fatehgarh-III PS under Implementation of 400kV bays for RE generators at Fatehgarh-III (erstwhile Ramgarh-II) PS</v>
      </c>
      <c r="B3" s="936"/>
      <c r="C3" s="936"/>
      <c r="D3" s="936"/>
      <c r="E3" s="936"/>
      <c r="F3" s="27"/>
      <c r="G3" s="28"/>
      <c r="H3" s="27"/>
    </row>
    <row r="4" spans="1:9" ht="20.100000000000001" customHeight="1">
      <c r="A4" s="29"/>
      <c r="H4" s="31"/>
      <c r="I4" s="11"/>
    </row>
    <row r="5" spans="1:9" ht="20.100000000000001" customHeight="1">
      <c r="A5" s="681" t="s">
        <v>2</v>
      </c>
      <c r="B5" s="681"/>
      <c r="C5" s="681"/>
      <c r="D5" s="681"/>
      <c r="E5" s="681"/>
      <c r="F5" s="32"/>
      <c r="H5" s="31"/>
      <c r="I5" s="13"/>
    </row>
    <row r="6" spans="1:9" ht="20.100000000000001" customHeight="1">
      <c r="A6" s="33"/>
      <c r="H6" s="31"/>
      <c r="I6" s="13"/>
    </row>
    <row r="7" spans="1:9" ht="20.100000000000001" customHeight="1">
      <c r="A7" s="34" t="str">
        <f>'Attach 3(JV)'!A7</f>
        <v>Bidder’s Name and Address (Sole Bidder) :</v>
      </c>
      <c r="E7" s="16" t="str">
        <f>'Attach 3(JV)'!E7</f>
        <v>To:</v>
      </c>
      <c r="H7" s="31"/>
      <c r="I7" s="13"/>
    </row>
    <row r="8" spans="1:9" ht="35.25" customHeight="1">
      <c r="A8" s="888" t="str">
        <f>'Attach 3(JV)'!A8</f>
        <v/>
      </c>
      <c r="B8" s="888"/>
      <c r="C8" s="888"/>
      <c r="D8" s="888"/>
      <c r="E8" s="159" t="str">
        <f>'Attach 3(JV)'!E8</f>
        <v>Contract Services</v>
      </c>
      <c r="H8" s="31"/>
      <c r="I8" s="13"/>
    </row>
    <row r="9" spans="1:9" ht="20.100000000000001" customHeight="1">
      <c r="A9" s="14" t="s">
        <v>345</v>
      </c>
      <c r="B9" s="788" t="str">
        <f>'Attach 3(JV)'!B9</f>
        <v/>
      </c>
      <c r="C9" s="788"/>
      <c r="D9" s="788"/>
      <c r="E9" s="159" t="str">
        <f>'Attach 3(JV)'!E9</f>
        <v>Power Grid Corporation of India Ltd.,</v>
      </c>
      <c r="H9" s="31"/>
      <c r="I9" s="13"/>
    </row>
    <row r="10" spans="1:9" ht="20.100000000000001" customHeight="1">
      <c r="A10" s="14" t="s">
        <v>347</v>
      </c>
      <c r="B10" s="691" t="str">
        <f>'Attach 3(JV)'!B10</f>
        <v/>
      </c>
      <c r="C10" s="691"/>
      <c r="D10" s="691"/>
      <c r="E10" s="159" t="str">
        <f>'Attach 3(JV)'!E10</f>
        <v>"Saudamini", Plot No. 2, Sector 29</v>
      </c>
      <c r="H10" s="31"/>
      <c r="I10" s="13"/>
    </row>
    <row r="11" spans="1:9" ht="20.100000000000001" customHeight="1">
      <c r="B11" s="691" t="str">
        <f>'Attach 3(JV)'!B11</f>
        <v/>
      </c>
      <c r="C11" s="691"/>
      <c r="D11" s="691"/>
      <c r="E11" s="159" t="str">
        <f>'Attach 3(JV)'!E11</f>
        <v>Gurgaon (Haryana) - 122001</v>
      </c>
    </row>
    <row r="12" spans="1:9" ht="18" customHeight="1">
      <c r="A12" s="33"/>
      <c r="B12" s="691" t="str">
        <f>'Attach 3(JV)'!B12</f>
        <v/>
      </c>
      <c r="C12" s="691"/>
      <c r="D12" s="691"/>
      <c r="E12" s="16"/>
    </row>
    <row r="13" spans="1:9" ht="19.5" hidden="1" customHeight="1">
      <c r="A13" s="33"/>
      <c r="B13" s="150"/>
      <c r="C13" s="150"/>
      <c r="D13" s="150"/>
      <c r="E13" s="16"/>
    </row>
    <row r="14" spans="1:9" ht="20.100000000000001" customHeight="1">
      <c r="A14" s="33"/>
      <c r="B14" s="150"/>
      <c r="C14" s="150"/>
      <c r="D14" s="150"/>
      <c r="G14" s="12"/>
    </row>
    <row r="15" spans="1:9" ht="20.100000000000001" customHeight="1">
      <c r="A15" s="30" t="s">
        <v>340</v>
      </c>
    </row>
    <row r="16" spans="1:9" ht="6" customHeight="1">
      <c r="A16" s="33"/>
    </row>
    <row r="17" spans="1:8" ht="78.75" customHeight="1">
      <c r="A17" s="687" t="s">
        <v>3</v>
      </c>
      <c r="B17" s="687"/>
      <c r="C17" s="687"/>
      <c r="D17" s="687"/>
      <c r="E17" s="687"/>
    </row>
    <row r="18" spans="1:8" ht="56.25" customHeight="1">
      <c r="A18" s="753" t="s">
        <v>490</v>
      </c>
      <c r="B18" s="753"/>
      <c r="C18" s="753"/>
      <c r="D18" s="753"/>
      <c r="E18" s="753"/>
    </row>
    <row r="19" spans="1:8" ht="184.5" customHeight="1">
      <c r="A19" s="753" t="s">
        <v>489</v>
      </c>
      <c r="B19" s="753"/>
      <c r="C19" s="753"/>
      <c r="D19" s="753"/>
      <c r="E19" s="753"/>
    </row>
    <row r="20" spans="1:8" ht="8.25" hidden="1" customHeight="1">
      <c r="A20" s="33"/>
    </row>
    <row r="21" spans="1:8" ht="20.100000000000001" hidden="1" customHeight="1">
      <c r="A21" s="33"/>
    </row>
    <row r="22" spans="1:8" ht="20.100000000000001" hidden="1" customHeight="1">
      <c r="A22" s="33"/>
    </row>
    <row r="23" spans="1:8" ht="57.75" hidden="1" customHeight="1">
      <c r="A23" s="687"/>
      <c r="B23" s="687"/>
      <c r="C23" s="687"/>
      <c r="D23" s="687"/>
      <c r="E23" s="687"/>
      <c r="F23" s="35"/>
      <c r="G23" s="35"/>
      <c r="H23" s="35"/>
    </row>
    <row r="24" spans="1:8" ht="20.100000000000001" hidden="1" customHeight="1">
      <c r="A24" s="33"/>
    </row>
    <row r="25" spans="1:8" ht="20.100000000000001" hidden="1" customHeight="1">
      <c r="A25" s="36"/>
    </row>
    <row r="26" spans="1:8" ht="20.100000000000001" hidden="1" customHeight="1"/>
    <row r="27" spans="1:8" ht="20.100000000000001" hidden="1" customHeight="1">
      <c r="A27" s="36"/>
    </row>
    <row r="28" spans="1:8" ht="20.100000000000001" hidden="1" customHeight="1"/>
    <row r="29" spans="1:8" ht="12" customHeight="1">
      <c r="D29" s="38"/>
    </row>
    <row r="30" spans="1:8" ht="33" customHeight="1">
      <c r="A30" s="37" t="s">
        <v>6</v>
      </c>
      <c r="B30" s="73" t="str">
        <f>'Attach 3(JV)'!B24</f>
        <v>--</v>
      </c>
      <c r="C30" s="41"/>
      <c r="D30" s="38" t="s">
        <v>4</v>
      </c>
      <c r="E30" s="298" t="str">
        <f>'Attach 3(JV)'!E24</f>
        <v/>
      </c>
    </row>
    <row r="31" spans="1:8" ht="33" customHeight="1">
      <c r="A31" s="37" t="s">
        <v>7</v>
      </c>
      <c r="B31" s="298" t="str">
        <f>'Attach 3(JV)'!B25</f>
        <v/>
      </c>
      <c r="C31" s="41"/>
      <c r="D31" s="38" t="s">
        <v>5</v>
      </c>
      <c r="E31" s="298" t="str">
        <f>'Attach 3(JV)'!E25</f>
        <v/>
      </c>
    </row>
    <row r="32" spans="1:8" ht="33" customHeight="1">
      <c r="B32" s="41"/>
      <c r="C32" s="41"/>
      <c r="D32" s="38"/>
      <c r="E32" s="41"/>
    </row>
    <row r="33" spans="1:1" ht="20.100000000000001" customHeight="1"/>
    <row r="34" spans="1:1" ht="20.100000000000001" customHeight="1">
      <c r="A34" s="39"/>
    </row>
    <row r="35" spans="1:1" ht="20.100000000000001" customHeight="1"/>
    <row r="36" spans="1:1" ht="20.100000000000001" customHeight="1"/>
    <row r="37" spans="1:1" ht="20.100000000000001" customHeight="1">
      <c r="A37" s="39"/>
    </row>
    <row r="38" spans="1:1" ht="20.100000000000001" customHeight="1"/>
    <row r="39" spans="1:1" ht="20.100000000000001" customHeight="1">
      <c r="A39" s="39"/>
    </row>
    <row r="40" spans="1:1" ht="20.100000000000001" customHeight="1"/>
    <row r="41" spans="1:1" ht="20.100000000000001" customHeight="1">
      <c r="A41" s="39"/>
    </row>
    <row r="42" spans="1:1" ht="20.100000000000001" customHeight="1"/>
    <row r="43" spans="1:1" ht="20.100000000000001" customHeight="1"/>
    <row r="44" spans="1:1" ht="20.100000000000001" customHeight="1"/>
    <row r="45" spans="1:1" ht="20.100000000000001" customHeight="1"/>
  </sheetData>
  <sheetProtection algorithmName="SHA-512" hashValue="WzsB15DPrp4B/jSWHanJS+B8q5Ff53vPKGr+/C9DlxkuY03Zxfqf+1DOEH92BqwqsFUkxj9KDWtEj1x+KB7eYQ==" saltValue="LpzRXvJsxxjnAGythsCdZw==" spinCount="100000" sheet="1" formatColumns="0" formatRows="0" selectLockedCells="1"/>
  <customSheetViews>
    <customSheetView guid="{5982E4F6-2741-4983-9AAD-9E9A4EC68F1C}" showPageBreaks="1" showGridLines="0" zeroValues="0" fitToPage="1" printArea="1" hiddenRows="1" view="pageBreakPreview">
      <selection activeCell="B30" sqref="B30"/>
      <pageMargins left="0.75" right="0.63" top="0.57999999999999996" bottom="0.6" header="0.34" footer="0.35"/>
      <pageSetup scale="80" orientation="portrait" r:id="rId1"/>
      <headerFooter alignWithMargins="0">
        <oddFooter>&amp;R&amp;"Book Antiqua,Bold"&amp;8 Page &amp;P of &amp;N</oddFooter>
      </headerFooter>
    </customSheetView>
    <customSheetView guid="{7706378E-40E2-4583-90AF-E6E1DCB3696C}" showPageBreaks="1" showGridLines="0" zeroValues="0" fitToPage="1" printArea="1" hiddenRows="1" view="pageBreakPreview" topLeftCell="A10">
      <selection activeCell="E1" sqref="E1"/>
      <pageMargins left="0.75" right="0.63" top="0.57999999999999996" bottom="0.6" header="0.34" footer="0.35"/>
      <pageSetup scale="80" orientation="portrait" r:id="rId2"/>
      <headerFooter alignWithMargins="0">
        <oddFooter>&amp;R&amp;"Book Antiqua,Bold"&amp;8 Page &amp;P of &amp;N</oddFooter>
      </headerFooter>
    </customSheetView>
    <customSheetView guid="{72B383D4-8341-48BE-BBCC-63C6785ABF81}" showPageBreaks="1" showGridLines="0" zeroValues="0" fitToPage="1" printArea="1" hiddenRows="1" view="pageBreakPreview">
      <selection activeCell="E1" sqref="E1"/>
      <pageMargins left="0.75" right="0.63" top="0.57999999999999996" bottom="0.6" header="0.34" footer="0.35"/>
      <pageSetup scale="80" orientation="portrait" r:id="rId3"/>
      <headerFooter alignWithMargins="0">
        <oddFooter>&amp;R&amp;"Book Antiqua,Bold"&amp;8 Page &amp;P of &amp;N</oddFooter>
      </headerFooter>
    </customSheetView>
    <customSheetView guid="{347D9A5E-5167-4CD7-A121-BEAF211F64E4}" showPageBreaks="1" showGridLines="0" zeroValues="0" fitToPage="1" printArea="1" hiddenRows="1" view="pageBreakPreview">
      <selection activeCell="A3" sqref="A3:E3"/>
      <pageMargins left="0.75" right="0.63" top="0.57999999999999996" bottom="0.6" header="0.34" footer="0.35"/>
      <pageSetup scale="80" orientation="portrait" r:id="rId4"/>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5"/>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6"/>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7"/>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8"/>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9"/>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10"/>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1"/>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6"/>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1"/>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2"/>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3"/>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24"/>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25"/>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26"/>
      <headerFooter alignWithMargins="0">
        <oddFooter>&amp;R&amp;"Book Antiqua,Bold"&amp;8 Page &amp;P of &amp;N</oddFooter>
      </headerFooter>
    </customSheetView>
    <customSheetView guid="{BA86FE7A-199D-4ABD-A444-AE6BFDF4BCC9}" showPageBreaks="1" showGridLines="0" zeroValues="0" fitToPage="1" printArea="1" hiddenRows="1" view="pageBreakPreview" topLeftCell="A14">
      <selection activeCell="A3" sqref="A3:E3"/>
      <pageMargins left="0.75" right="0.63" top="0.57999999999999996" bottom="0.6" header="0.34" footer="0.35"/>
      <pageSetup scale="79" orientation="portrait" r:id="rId27"/>
      <headerFooter alignWithMargins="0">
        <oddFooter>&amp;R&amp;"Book Antiqua,Bold"&amp;8 Page &amp;P of &amp;N</oddFooter>
      </headerFooter>
    </customSheetView>
    <customSheetView guid="{47D52ECC-373D-4A7A-838F-7112A4A0A94F}" showPageBreaks="1" showGridLines="0" zeroValues="0" fitToPage="1" printArea="1" hiddenRows="1" view="pageBreakPreview">
      <selection activeCell="A3" sqref="A3:E3"/>
      <pageMargins left="0.75" right="0.63" top="0.57999999999999996" bottom="0.6" header="0.34" footer="0.35"/>
      <pageSetup scale="80" orientation="portrait" r:id="rId28"/>
      <headerFooter alignWithMargins="0">
        <oddFooter>&amp;R&amp;"Book Antiqua,Bold"&amp;8 Page &amp;P of &amp;N</oddFooter>
      </headerFooter>
    </customSheetView>
    <customSheetView guid="{FB41F969-87BE-4AD1-A99C-A5F9EA1C8FCB}" showPageBreaks="1" showGridLines="0" zeroValues="0" fitToPage="1" printArea="1" hiddenRows="1" view="pageBreakPreview">
      <selection activeCell="E1" sqref="E1"/>
      <pageMargins left="0.75" right="0.63" top="0.57999999999999996" bottom="0.6" header="0.34" footer="0.35"/>
      <pageSetup scale="79" orientation="portrait" r:id="rId29"/>
      <headerFooter alignWithMargins="0">
        <oddFooter>&amp;R&amp;"Book Antiqua,Bold"&amp;8 Page &amp;P of &amp;N</oddFooter>
      </headerFooter>
    </customSheetView>
    <customSheetView guid="{ADE88D87-5562-48EE-BF31-884D2436B74F}" showPageBreaks="1" showGridLines="0" zeroValues="0" fitToPage="1" printArea="1" hiddenRows="1" view="pageBreakPreview" topLeftCell="A6">
      <selection activeCell="A17" sqref="A17:E17"/>
      <pageMargins left="0.75" right="0.63" top="0.57999999999999996" bottom="0.6" header="0.34" footer="0.35"/>
      <pageSetup scale="79" orientation="portrait" r:id="rId30"/>
      <headerFooter alignWithMargins="0">
        <oddFooter>&amp;R&amp;"Book Antiqua,Bold"&amp;8 Page &amp;P of &amp;N</oddFooter>
      </headerFooter>
    </customSheetView>
    <customSheetView guid="{EDBE2C29-D6BD-4752-9427-B80DA0681C38}" showPageBreaks="1" showGridLines="0" zeroValues="0" fitToPage="1" printArea="1" hiddenRows="1" view="pageBreakPreview" topLeftCell="A6">
      <selection activeCell="B30" sqref="B30"/>
      <pageMargins left="0.75" right="0.63" top="0.57999999999999996" bottom="0.6" header="0.34" footer="0.35"/>
      <pageSetup scale="79" orientation="portrait" r:id="rId31"/>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32"/>
  <headerFooter alignWithMargins="0">
    <oddFooter>&amp;R&amp;"Book Antiqua,Bold"&amp;8 Page &amp;P of &amp;N</oddFooter>
  </headerFooter>
  <drawing r:id="rId3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FD4F5E-959E-403B-85BD-2E745A8E27DE}">
  <sheetPr codeName="Sheet29">
    <tabColor indexed="11"/>
  </sheetPr>
  <dimension ref="A1:I41"/>
  <sheetViews>
    <sheetView showGridLines="0" showZeros="0" view="pageBreakPreview" zoomScaleNormal="100" zoomScaleSheetLayoutView="100" workbookViewId="0">
      <selection activeCell="A3" sqref="A3:E3"/>
    </sheetView>
  </sheetViews>
  <sheetFormatPr defaultColWidth="9.140625" defaultRowHeight="16.5"/>
  <cols>
    <col min="1" max="1" width="12.140625" style="566" customWidth="1"/>
    <col min="2" max="2" width="20.5703125" style="566" customWidth="1"/>
    <col min="3" max="3" width="11.42578125" style="566" customWidth="1"/>
    <col min="4" max="4" width="22.28515625" style="566" customWidth="1"/>
    <col min="5" max="5" width="39.28515625" style="566" customWidth="1"/>
    <col min="6" max="8" width="9.140625" style="584"/>
    <col min="9" max="16384" width="9.140625" style="437"/>
  </cols>
  <sheetData>
    <row r="1" spans="1:9">
      <c r="A1" s="581" t="str">
        <f>Basic!B3</f>
        <v>5002002172/SUB-STATION(EXCLUDIN/DOM/A06-CC CS -7</v>
      </c>
      <c r="B1" s="582"/>
      <c r="C1" s="582"/>
      <c r="D1" s="582"/>
      <c r="E1" s="583" t="str">
        <f>"Attachment-23 "</f>
        <v xml:space="preserve">Attachment-23 </v>
      </c>
    </row>
    <row r="3" spans="1:9" ht="108" customHeight="1">
      <c r="A3" s="937" t="str">
        <f>'Attach 3(JV)'!A3</f>
        <v>400kV AIS Substation Extension Package SS88 for i) Extension of 400/220kV Fategarh-III PS under Grant of 400kV &amp; 220kV bays to RE generators at Fatehgarh-III (erstwhile Ramgarh-II) PS under ISTS, ii) Extn. of 400kV Bhadla-II PS  &amp; Extn. of 400kV Fatehgarh-II PS under Implementation of 400kV bays for RE generators at Bhadla-II PS, Fatehgarh-II and iii) Extn. of 400/220kV Fatehgarh-III PS under Implementation of 400kV bays for RE generators at Fatehgarh-III (erstwhile Ramgarh-II) PS</v>
      </c>
      <c r="B3" s="937"/>
      <c r="C3" s="937"/>
      <c r="D3" s="937"/>
      <c r="E3" s="937"/>
      <c r="F3" s="585"/>
      <c r="G3" s="586"/>
      <c r="H3" s="585"/>
    </row>
    <row r="4" spans="1:9" ht="34.5" customHeight="1">
      <c r="A4" s="938" t="s">
        <v>732</v>
      </c>
      <c r="B4" s="938"/>
      <c r="C4" s="938"/>
      <c r="D4" s="938"/>
      <c r="E4" s="938"/>
      <c r="F4" s="587"/>
      <c r="H4" s="31"/>
      <c r="I4" s="13"/>
    </row>
    <row r="5" spans="1:9" ht="20.100000000000001" customHeight="1">
      <c r="A5" s="588"/>
      <c r="H5" s="31"/>
      <c r="I5" s="13"/>
    </row>
    <row r="6" spans="1:9" ht="20.100000000000001" customHeight="1">
      <c r="A6" s="589" t="str">
        <f>'Attach 3(JV)'!A7</f>
        <v>Bidder’s Name and Address (Sole Bidder) :</v>
      </c>
      <c r="E6" s="16" t="str">
        <f>'[11]Attach 3(JV)'!E7</f>
        <v>To:</v>
      </c>
      <c r="H6" s="31"/>
      <c r="I6" s="13"/>
    </row>
    <row r="7" spans="1:9" ht="35.25" customHeight="1">
      <c r="A7" s="939" t="str">
        <f>'Attach 3(JV)'!A8</f>
        <v/>
      </c>
      <c r="B7" s="939"/>
      <c r="C7" s="939"/>
      <c r="D7" s="939"/>
      <c r="E7" s="159" t="str">
        <f>'[11]Attach 3(JV)'!E8</f>
        <v>Contract Services</v>
      </c>
      <c r="H7" s="31"/>
      <c r="I7" s="13"/>
    </row>
    <row r="8" spans="1:9" ht="20.100000000000001" customHeight="1">
      <c r="A8" s="14" t="s">
        <v>345</v>
      </c>
      <c r="B8" s="788" t="str">
        <f>'Attach 3(JV)'!B9</f>
        <v/>
      </c>
      <c r="C8" s="788"/>
      <c r="D8" s="788"/>
      <c r="E8" s="159" t="str">
        <f>'[11]Attach 3(JV)'!E9</f>
        <v>Power Grid Corporation of India Ltd.,</v>
      </c>
      <c r="H8" s="31"/>
      <c r="I8" s="13"/>
    </row>
    <row r="9" spans="1:9" ht="20.100000000000001" customHeight="1">
      <c r="A9" s="14" t="s">
        <v>347</v>
      </c>
      <c r="B9" s="788" t="str">
        <f>'Attach 3(JV)'!B10</f>
        <v/>
      </c>
      <c r="C9" s="788"/>
      <c r="D9" s="788"/>
      <c r="E9" s="159" t="str">
        <f>'[11]Attach 3(JV)'!E10</f>
        <v>"Saudamini", Plot No. 2, Sector 29</v>
      </c>
      <c r="H9" s="31"/>
      <c r="I9" s="13"/>
    </row>
    <row r="10" spans="1:9" ht="20.100000000000001" customHeight="1">
      <c r="B10" s="788" t="str">
        <f>'Attach 3(JV)'!B11</f>
        <v/>
      </c>
      <c r="C10" s="788"/>
      <c r="D10" s="788"/>
      <c r="E10" s="159" t="str">
        <f>'[11]Attach 3(JV)'!E11</f>
        <v>Gurgaon (Haryana) - 122001</v>
      </c>
    </row>
    <row r="11" spans="1:9" ht="18" customHeight="1">
      <c r="A11" s="588"/>
      <c r="B11" s="788" t="str">
        <f>'Attach 3(JV)'!B12</f>
        <v/>
      </c>
      <c r="C11" s="788"/>
      <c r="D11" s="788"/>
      <c r="E11" s="16"/>
    </row>
    <row r="12" spans="1:9" ht="19.5" hidden="1" customHeight="1">
      <c r="A12" s="588"/>
      <c r="B12" s="150"/>
      <c r="C12" s="150"/>
      <c r="D12" s="150"/>
      <c r="E12" s="16"/>
    </row>
    <row r="13" spans="1:9" ht="20.100000000000001" customHeight="1">
      <c r="A13" s="588"/>
      <c r="B13" s="150"/>
      <c r="C13" s="150"/>
      <c r="D13" s="150"/>
      <c r="G13" s="12"/>
    </row>
    <row r="14" spans="1:9" ht="20.100000000000001" customHeight="1">
      <c r="A14" s="566" t="s">
        <v>340</v>
      </c>
    </row>
    <row r="15" spans="1:9">
      <c r="A15" s="588"/>
    </row>
    <row r="16" spans="1:9" ht="31.5" customHeight="1">
      <c r="A16" s="941" t="s">
        <v>733</v>
      </c>
      <c r="B16" s="941"/>
      <c r="C16" s="941"/>
      <c r="D16" s="941"/>
      <c r="E16" s="941"/>
    </row>
    <row r="17" spans="1:9" ht="21.75" customHeight="1">
      <c r="A17" s="942" t="s">
        <v>734</v>
      </c>
      <c r="B17" s="942"/>
      <c r="C17" s="942"/>
      <c r="D17" s="942"/>
      <c r="E17" s="942"/>
    </row>
    <row r="18" spans="1:9" ht="45.75" customHeight="1">
      <c r="A18" s="942" t="s">
        <v>735</v>
      </c>
      <c r="B18" s="942"/>
      <c r="C18" s="942"/>
      <c r="D18" s="942"/>
      <c r="E18" s="942"/>
    </row>
    <row r="19" spans="1:9" ht="114" customHeight="1">
      <c r="A19" s="943" t="s">
        <v>736</v>
      </c>
      <c r="B19" s="943"/>
      <c r="C19" s="943"/>
      <c r="D19" s="943"/>
      <c r="E19" s="943"/>
    </row>
    <row r="20" spans="1:9" ht="199.5" customHeight="1">
      <c r="A20" s="943" t="s">
        <v>737</v>
      </c>
      <c r="B20" s="943"/>
      <c r="C20" s="943"/>
      <c r="D20" s="943"/>
      <c r="E20" s="943"/>
    </row>
    <row r="21" spans="1:9" ht="20.100000000000001" customHeight="1">
      <c r="A21" s="940" t="s">
        <v>738</v>
      </c>
      <c r="B21" s="940"/>
      <c r="C21" s="940"/>
      <c r="D21" s="940"/>
      <c r="E21" s="940"/>
    </row>
    <row r="22" spans="1:9" ht="20.100000000000001" customHeight="1"/>
    <row r="23" spans="1:9" hidden="1">
      <c r="A23" s="590"/>
    </row>
    <row r="24" spans="1:9" hidden="1"/>
    <row r="25" spans="1:9" ht="12" customHeight="1">
      <c r="D25" s="591"/>
    </row>
    <row r="26" spans="1:9" ht="33" customHeight="1">
      <c r="A26" s="592" t="s">
        <v>6</v>
      </c>
      <c r="B26" s="593" t="str">
        <f>'Attach 3(JV)'!B24</f>
        <v>--</v>
      </c>
      <c r="C26" s="594"/>
      <c r="D26" s="591" t="s">
        <v>4</v>
      </c>
      <c r="E26" s="595" t="str">
        <f>'Attach 3(JV)'!E24</f>
        <v/>
      </c>
    </row>
    <row r="27" spans="1:9" ht="33" customHeight="1">
      <c r="A27" s="592" t="s">
        <v>7</v>
      </c>
      <c r="B27" s="595" t="str">
        <f>'Attach 3(JV)'!B25</f>
        <v/>
      </c>
      <c r="C27" s="594"/>
      <c r="D27" s="591" t="s">
        <v>5</v>
      </c>
      <c r="E27" s="595" t="str">
        <f>'Attach 3(JV)'!E25</f>
        <v/>
      </c>
    </row>
    <row r="28" spans="1:9" ht="33" customHeight="1">
      <c r="B28" s="594"/>
      <c r="C28" s="594"/>
      <c r="D28" s="591"/>
      <c r="E28" s="594"/>
    </row>
    <row r="29" spans="1:9" s="566" customFormat="1" ht="20.100000000000001" customHeight="1">
      <c r="F29" s="584"/>
      <c r="G29" s="584"/>
      <c r="H29" s="584"/>
      <c r="I29" s="437"/>
    </row>
    <row r="30" spans="1:9" s="566" customFormat="1" ht="20.100000000000001" customHeight="1">
      <c r="A30" s="596"/>
      <c r="F30" s="584"/>
      <c r="G30" s="584"/>
      <c r="H30" s="584"/>
      <c r="I30" s="437"/>
    </row>
    <row r="31" spans="1:9" s="566" customFormat="1" ht="20.100000000000001" customHeight="1">
      <c r="F31" s="584"/>
      <c r="G31" s="584"/>
      <c r="H31" s="584"/>
      <c r="I31" s="437"/>
    </row>
    <row r="32" spans="1:9" s="566" customFormat="1" ht="20.100000000000001" customHeight="1">
      <c r="F32" s="584"/>
      <c r="G32" s="584"/>
      <c r="H32" s="584"/>
      <c r="I32" s="437"/>
    </row>
    <row r="33" spans="1:9" s="566" customFormat="1" ht="20.100000000000001" customHeight="1">
      <c r="A33" s="596"/>
      <c r="F33" s="584"/>
      <c r="G33" s="584"/>
      <c r="H33" s="584"/>
      <c r="I33" s="437"/>
    </row>
    <row r="34" spans="1:9" s="566" customFormat="1" ht="20.100000000000001" customHeight="1">
      <c r="F34" s="584"/>
      <c r="G34" s="584"/>
      <c r="H34" s="584"/>
      <c r="I34" s="437"/>
    </row>
    <row r="35" spans="1:9" s="566" customFormat="1" ht="20.100000000000001" customHeight="1">
      <c r="A35" s="596"/>
      <c r="F35" s="584"/>
      <c r="G35" s="584"/>
      <c r="H35" s="584"/>
      <c r="I35" s="437"/>
    </row>
    <row r="36" spans="1:9" s="566" customFormat="1" ht="20.100000000000001" customHeight="1">
      <c r="F36" s="584"/>
      <c r="G36" s="584"/>
      <c r="H36" s="584"/>
      <c r="I36" s="437"/>
    </row>
    <row r="37" spans="1:9" s="566" customFormat="1" ht="20.100000000000001" customHeight="1">
      <c r="A37" s="596"/>
      <c r="F37" s="584"/>
      <c r="G37" s="584"/>
      <c r="H37" s="584"/>
      <c r="I37" s="437"/>
    </row>
    <row r="38" spans="1:9" s="566" customFormat="1" ht="20.100000000000001" customHeight="1">
      <c r="F38" s="584"/>
      <c r="G38" s="584"/>
      <c r="H38" s="584"/>
      <c r="I38" s="437"/>
    </row>
    <row r="39" spans="1:9" s="566" customFormat="1" ht="20.100000000000001" customHeight="1">
      <c r="F39" s="584"/>
      <c r="G39" s="584"/>
      <c r="H39" s="584"/>
      <c r="I39" s="437"/>
    </row>
    <row r="40" spans="1:9" s="566" customFormat="1" ht="20.100000000000001" customHeight="1">
      <c r="F40" s="584"/>
      <c r="G40" s="584"/>
      <c r="H40" s="584"/>
      <c r="I40" s="437"/>
    </row>
    <row r="41" spans="1:9" s="566" customFormat="1" ht="20.100000000000001" customHeight="1">
      <c r="F41" s="584"/>
      <c r="G41" s="584"/>
      <c r="H41" s="584"/>
      <c r="I41" s="437"/>
    </row>
  </sheetData>
  <sheetProtection algorithmName="SHA-512" hashValue="01C5VgO2UInK2Yd0b/yejd9OXuZjQW5mbFy+k+VTZs1Oxo5FZPDjyTXdoYHEYCuw/8TbvHejJwiNB2f6C6ocbA==" saltValue="Jturs8xGwF2oRXfIgbJu8g==" spinCount="100000" sheet="1" formatColumns="0" formatRows="0" selectLockedCells="1"/>
  <customSheetViews>
    <customSheetView guid="{5982E4F6-2741-4983-9AAD-9E9A4EC68F1C}" showPageBreaks="1" showGridLines="0" zeroValues="0" printArea="1" hiddenRows="1" view="pageBreakPreview">
      <selection activeCell="A3" sqref="A3:E3"/>
      <pageMargins left="0.75" right="0.63" top="0.57999999999999996" bottom="0.6" header="0.34" footer="0.35"/>
      <pageSetup scale="96" orientation="portrait" r:id="rId1"/>
      <headerFooter alignWithMargins="0">
        <oddFooter>&amp;R&amp;"Book Antiqua,Bold"&amp;8 Page &amp;P of &amp;N</oddFooter>
      </headerFooter>
    </customSheetView>
    <customSheetView guid="{EDBE2C29-D6BD-4752-9427-B80DA0681C38}" showPageBreaks="1" showGridLines="0" zeroValues="0" printArea="1" hiddenRows="1" view="pageBreakPreview">
      <selection activeCell="E28" sqref="E28"/>
      <pageMargins left="0.75" right="0.63" top="0.57999999999999996" bottom="0.6" header="0.34" footer="0.35"/>
      <pageSetup orientation="portrait" r:id="rId2"/>
      <headerFooter alignWithMargins="0">
        <oddFooter>&amp;R&amp;"Book Antiqua,Bold"&amp;8 Page &amp;P of &amp;N</oddFooter>
      </headerFooter>
    </customSheetView>
  </customSheetViews>
  <mergeCells count="13">
    <mergeCell ref="A21:E21"/>
    <mergeCell ref="B11:D11"/>
    <mergeCell ref="A16:E16"/>
    <mergeCell ref="A17:E17"/>
    <mergeCell ref="A18:E18"/>
    <mergeCell ref="A19:E19"/>
    <mergeCell ref="A20:E20"/>
    <mergeCell ref="B10:D10"/>
    <mergeCell ref="A3:E3"/>
    <mergeCell ref="A4:E4"/>
    <mergeCell ref="A7:D7"/>
    <mergeCell ref="B8:D8"/>
    <mergeCell ref="B9:D9"/>
  </mergeCells>
  <pageMargins left="0.75" right="0.63" top="0.57999999999999996" bottom="0.6" header="0.34" footer="0.35"/>
  <pageSetup scale="96" orientation="portrait" r:id="rId3"/>
  <headerFooter alignWithMargins="0">
    <oddFooter>&amp;R&amp;"Book Antiqua,Bold"&amp;8 Page &amp;P of &amp;N</oddFooter>
  </headerFooter>
  <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3">
    <tabColor indexed="13"/>
    <pageSetUpPr fitToPage="1"/>
  </sheetPr>
  <dimension ref="A1:AZ119"/>
  <sheetViews>
    <sheetView showGridLines="0" tabSelected="1" view="pageBreakPreview" topLeftCell="A56" zoomScaleSheetLayoutView="100" workbookViewId="0">
      <selection activeCell="D44" sqref="D44:F44"/>
    </sheetView>
  </sheetViews>
  <sheetFormatPr defaultColWidth="9.140625" defaultRowHeight="16.5"/>
  <cols>
    <col min="1" max="1" width="13.85546875" style="30" customWidth="1"/>
    <col min="2" max="2" width="10.7109375" style="30" customWidth="1"/>
    <col min="3" max="3" width="16" style="30" customWidth="1"/>
    <col min="4" max="4" width="23" style="30" customWidth="1"/>
    <col min="5" max="5" width="29.140625" style="30" customWidth="1"/>
    <col min="6" max="6" width="25" style="30" customWidth="1"/>
    <col min="7" max="7" width="12.5703125" style="43" customWidth="1"/>
    <col min="8" max="8" width="11.28515625" style="43" customWidth="1"/>
    <col min="9" max="9" width="9.42578125" style="63" customWidth="1"/>
    <col min="10" max="10" width="9.140625" style="63" customWidth="1"/>
    <col min="11" max="11" width="9.140625" style="259" customWidth="1"/>
    <col min="12" max="12" width="9.140625" style="259" hidden="1" customWidth="1"/>
    <col min="13" max="13" width="9.140625" style="259" customWidth="1"/>
    <col min="14" max="25" width="9.140625" style="259"/>
    <col min="26" max="26" width="10" style="259" bestFit="1" customWidth="1"/>
    <col min="27" max="27" width="0" style="63" hidden="1" customWidth="1"/>
    <col min="28" max="28" width="0" style="66" hidden="1" customWidth="1"/>
    <col min="29" max="29" width="22.42578125" style="67" hidden="1" customWidth="1"/>
    <col min="30" max="31" width="0" style="260" hidden="1" customWidth="1"/>
    <col min="32" max="32" width="0" style="232" hidden="1" customWidth="1"/>
    <col min="33" max="33" width="10" style="232" hidden="1" customWidth="1"/>
    <col min="34" max="34" width="14.85546875" style="232" hidden="1" customWidth="1"/>
    <col min="35" max="35" width="0" style="232" hidden="1" customWidth="1"/>
    <col min="36" max="42" width="9.140625" style="232"/>
    <col min="43" max="16384" width="9.140625" style="26"/>
  </cols>
  <sheetData>
    <row r="1" spans="1:52" ht="36" customHeight="1">
      <c r="A1" s="689" t="str">
        <f>'Attach 3(JV)'!A1</f>
        <v>Specification No. :5002002172/SUB-STATION(EXCLUDIN/DOM/A06-CC CS -7</v>
      </c>
      <c r="B1" s="689"/>
      <c r="C1" s="689"/>
      <c r="D1" s="689"/>
      <c r="E1" s="689"/>
      <c r="F1" s="375" t="s">
        <v>391</v>
      </c>
      <c r="G1" s="86"/>
      <c r="H1" s="86"/>
      <c r="AE1" s="261">
        <v>1</v>
      </c>
      <c r="AF1" s="232" t="s">
        <v>309</v>
      </c>
      <c r="AG1" s="262">
        <v>1</v>
      </c>
      <c r="AH1" s="262" t="s">
        <v>110</v>
      </c>
      <c r="AI1" s="263"/>
      <c r="AJ1" s="263"/>
      <c r="AK1" s="262">
        <v>1</v>
      </c>
      <c r="AL1" s="263" t="s">
        <v>111</v>
      </c>
      <c r="AQ1" s="171"/>
      <c r="AR1" s="171"/>
      <c r="AS1" s="171"/>
      <c r="AT1" s="171"/>
      <c r="AU1" s="171"/>
      <c r="AV1" s="171"/>
      <c r="AW1" s="171"/>
      <c r="AX1" s="171"/>
      <c r="AY1" s="171"/>
      <c r="AZ1" s="171"/>
    </row>
    <row r="2" spans="1:52">
      <c r="AE2" s="261">
        <v>2</v>
      </c>
      <c r="AF2" s="232" t="s">
        <v>310</v>
      </c>
      <c r="AG2" s="262">
        <v>2</v>
      </c>
      <c r="AH2" s="262" t="s">
        <v>286</v>
      </c>
      <c r="AI2" s="263"/>
      <c r="AJ2" s="263"/>
      <c r="AK2" s="262">
        <v>2</v>
      </c>
      <c r="AL2" s="263" t="s">
        <v>287</v>
      </c>
      <c r="AQ2" s="171"/>
      <c r="AR2" s="171"/>
      <c r="AS2" s="171"/>
      <c r="AT2" s="171"/>
      <c r="AU2" s="171"/>
      <c r="AV2" s="171"/>
      <c r="AW2" s="171"/>
      <c r="AX2" s="171"/>
      <c r="AY2" s="171"/>
      <c r="AZ2" s="171"/>
    </row>
    <row r="3" spans="1:52" ht="20.100000000000001" customHeight="1">
      <c r="A3" s="681" t="s">
        <v>53</v>
      </c>
      <c r="B3" s="681"/>
      <c r="C3" s="681"/>
      <c r="D3" s="681"/>
      <c r="E3" s="681"/>
      <c r="F3" s="681"/>
      <c r="G3" s="77"/>
      <c r="H3" s="77"/>
      <c r="I3" s="53"/>
      <c r="AB3" s="264"/>
      <c r="AC3" s="265"/>
      <c r="AE3" s="261">
        <v>3</v>
      </c>
      <c r="AF3" s="232" t="s">
        <v>311</v>
      </c>
      <c r="AG3" s="262">
        <v>3</v>
      </c>
      <c r="AH3" s="262" t="s">
        <v>288</v>
      </c>
      <c r="AI3" s="263"/>
      <c r="AJ3" s="263"/>
      <c r="AK3" s="262">
        <v>3</v>
      </c>
      <c r="AL3" s="263" t="s">
        <v>289</v>
      </c>
      <c r="AQ3" s="171"/>
      <c r="AR3" s="171"/>
      <c r="AS3" s="171"/>
      <c r="AT3" s="171"/>
      <c r="AU3" s="171"/>
      <c r="AV3" s="171"/>
      <c r="AW3" s="171"/>
      <c r="AX3" s="171"/>
      <c r="AY3" s="171"/>
      <c r="AZ3" s="171"/>
    </row>
    <row r="4" spans="1:52" ht="12" customHeight="1">
      <c r="A4" s="29"/>
      <c r="B4" s="29"/>
      <c r="C4" s="29"/>
      <c r="D4" s="29"/>
      <c r="E4" s="29"/>
      <c r="F4" s="29"/>
      <c r="G4" s="77"/>
      <c r="H4" s="77"/>
      <c r="I4" s="53"/>
      <c r="AB4" s="264"/>
      <c r="AC4" s="265"/>
      <c r="AE4" s="261">
        <v>4</v>
      </c>
      <c r="AF4" s="232" t="s">
        <v>312</v>
      </c>
      <c r="AG4" s="262">
        <v>4</v>
      </c>
      <c r="AH4" s="262" t="s">
        <v>290</v>
      </c>
      <c r="AI4" s="263"/>
      <c r="AJ4" s="263"/>
      <c r="AK4" s="262">
        <v>4</v>
      </c>
      <c r="AL4" s="263" t="s">
        <v>291</v>
      </c>
      <c r="AQ4" s="171"/>
      <c r="AR4" s="171"/>
      <c r="AS4" s="171"/>
      <c r="AT4" s="171"/>
      <c r="AU4" s="171"/>
      <c r="AV4" s="171"/>
      <c r="AW4" s="171"/>
      <c r="AX4" s="171"/>
      <c r="AY4" s="171"/>
      <c r="AZ4" s="171"/>
    </row>
    <row r="5" spans="1:52" ht="20.100000000000001" customHeight="1">
      <c r="A5" s="39" t="s">
        <v>308</v>
      </c>
      <c r="B5" s="39"/>
      <c r="C5" s="971"/>
      <c r="D5" s="971"/>
      <c r="E5" s="971"/>
      <c r="F5" s="971"/>
      <c r="G5" s="87"/>
      <c r="H5" s="87"/>
      <c r="AB5" s="264"/>
      <c r="AC5" s="265"/>
      <c r="AE5" s="261">
        <v>5</v>
      </c>
      <c r="AF5" s="232" t="s">
        <v>313</v>
      </c>
      <c r="AG5" s="262">
        <v>5</v>
      </c>
      <c r="AH5" s="262" t="s">
        <v>290</v>
      </c>
      <c r="AI5" s="263"/>
      <c r="AJ5" s="263"/>
      <c r="AK5" s="262">
        <v>5</v>
      </c>
      <c r="AL5" s="263" t="s">
        <v>292</v>
      </c>
      <c r="AQ5" s="171"/>
      <c r="AR5" s="171"/>
      <c r="AS5" s="171"/>
      <c r="AT5" s="171"/>
      <c r="AU5" s="171"/>
      <c r="AV5" s="171"/>
      <c r="AW5" s="171"/>
      <c r="AX5" s="171"/>
      <c r="AY5" s="171"/>
      <c r="AZ5" s="171"/>
    </row>
    <row r="6" spans="1:52" ht="20.100000000000001" customHeight="1">
      <c r="A6" s="39" t="s">
        <v>6</v>
      </c>
      <c r="B6" s="972" t="str">
        <f>'Attach 3(JV)'!B24</f>
        <v>--</v>
      </c>
      <c r="C6" s="972"/>
      <c r="AB6" s="264"/>
      <c r="AC6" s="265"/>
      <c r="AE6" s="261">
        <v>6</v>
      </c>
      <c r="AF6" s="232" t="s">
        <v>314</v>
      </c>
      <c r="AG6" s="262">
        <v>6</v>
      </c>
      <c r="AH6" s="262" t="s">
        <v>290</v>
      </c>
      <c r="AI6" s="266" t="e">
        <f>DAY(B6)</f>
        <v>#VALUE!</v>
      </c>
      <c r="AJ6" s="263"/>
      <c r="AK6" s="262">
        <v>6</v>
      </c>
      <c r="AL6" s="263" t="s">
        <v>293</v>
      </c>
      <c r="AQ6" s="171"/>
      <c r="AR6" s="171"/>
      <c r="AS6" s="171"/>
      <c r="AT6" s="171"/>
      <c r="AU6" s="171"/>
      <c r="AV6" s="171"/>
      <c r="AW6" s="171"/>
      <c r="AX6" s="171"/>
      <c r="AY6" s="171"/>
      <c r="AZ6" s="171"/>
    </row>
    <row r="7" spans="1:52" ht="20.100000000000001" customHeight="1">
      <c r="A7" s="39"/>
      <c r="B7" s="82"/>
      <c r="C7" s="82"/>
      <c r="AB7" s="264"/>
      <c r="AC7" s="265"/>
      <c r="AE7" s="261">
        <v>7</v>
      </c>
      <c r="AF7" s="232" t="s">
        <v>315</v>
      </c>
      <c r="AG7" s="262">
        <v>7</v>
      </c>
      <c r="AH7" s="262" t="s">
        <v>290</v>
      </c>
      <c r="AI7" s="266" t="e">
        <f>MONTH(B6)</f>
        <v>#VALUE!</v>
      </c>
      <c r="AJ7" s="263"/>
      <c r="AK7" s="262">
        <v>7</v>
      </c>
      <c r="AL7" s="263" t="s">
        <v>294</v>
      </c>
      <c r="AQ7" s="171"/>
      <c r="AR7" s="171"/>
      <c r="AS7" s="171"/>
      <c r="AT7" s="171"/>
      <c r="AU7" s="171"/>
      <c r="AV7" s="171"/>
      <c r="AW7" s="171"/>
      <c r="AX7" s="171"/>
      <c r="AY7" s="171"/>
      <c r="AZ7" s="171"/>
    </row>
    <row r="8" spans="1:52" ht="20.100000000000001" customHeight="1">
      <c r="A8" s="65" t="str">
        <f>'Attach 3(JV)'!E7</f>
        <v>To:</v>
      </c>
      <c r="B8" s="17"/>
      <c r="F8" s="33"/>
      <c r="G8" s="79"/>
      <c r="H8" s="79"/>
      <c r="AB8" s="264"/>
      <c r="AC8" s="265"/>
      <c r="AE8" s="261">
        <v>8</v>
      </c>
      <c r="AF8" s="232" t="s">
        <v>316</v>
      </c>
      <c r="AG8" s="262">
        <v>8</v>
      </c>
      <c r="AH8" s="262" t="s">
        <v>290</v>
      </c>
      <c r="AI8" s="266" t="e">
        <f>LOOKUP(AI7,AK1:AK12,AL1:AL12)</f>
        <v>#VALUE!</v>
      </c>
      <c r="AJ8" s="263"/>
      <c r="AK8" s="262">
        <v>8</v>
      </c>
      <c r="AL8" s="263" t="s">
        <v>295</v>
      </c>
      <c r="AQ8" s="171"/>
      <c r="AR8" s="171"/>
      <c r="AS8" s="171"/>
      <c r="AT8" s="171"/>
      <c r="AU8" s="171"/>
      <c r="AV8" s="171"/>
      <c r="AW8" s="171"/>
      <c r="AX8" s="171"/>
      <c r="AY8" s="171"/>
      <c r="AZ8" s="171"/>
    </row>
    <row r="9" spans="1:52" ht="20.100000000000001" customHeight="1">
      <c r="A9" s="65" t="str">
        <f>'Attach 3(JV)'!E8</f>
        <v>Contract Services</v>
      </c>
      <c r="B9" s="18"/>
      <c r="F9" s="33"/>
      <c r="G9" s="79"/>
      <c r="H9" s="79"/>
      <c r="AB9" s="264"/>
      <c r="AC9" s="265"/>
      <c r="AE9" s="261">
        <v>9</v>
      </c>
      <c r="AF9" s="232" t="s">
        <v>317</v>
      </c>
      <c r="AG9" s="262">
        <v>9</v>
      </c>
      <c r="AH9" s="262" t="s">
        <v>290</v>
      </c>
      <c r="AI9" s="266" t="e">
        <f>YEAR(B6)</f>
        <v>#VALUE!</v>
      </c>
      <c r="AJ9" s="263"/>
      <c r="AK9" s="262">
        <v>9</v>
      </c>
      <c r="AL9" s="263" t="s">
        <v>296</v>
      </c>
      <c r="AQ9" s="171"/>
      <c r="AR9" s="171"/>
      <c r="AS9" s="171"/>
      <c r="AT9" s="171"/>
      <c r="AU9" s="171"/>
      <c r="AV9" s="171"/>
      <c r="AW9" s="171"/>
      <c r="AX9" s="171"/>
      <c r="AY9" s="171"/>
      <c r="AZ9" s="171"/>
    </row>
    <row r="10" spans="1:52" ht="20.100000000000001" customHeight="1">
      <c r="A10" s="65" t="str">
        <f>'Attach 3(JV)'!E9</f>
        <v>Power Grid Corporation of India Ltd.,</v>
      </c>
      <c r="B10" s="18"/>
      <c r="F10" s="33"/>
      <c r="G10" s="79"/>
      <c r="H10" s="79"/>
      <c r="AB10" s="264"/>
      <c r="AC10" s="265"/>
      <c r="AE10" s="261">
        <v>10</v>
      </c>
      <c r="AF10" s="232" t="s">
        <v>318</v>
      </c>
      <c r="AG10" s="262">
        <v>10</v>
      </c>
      <c r="AH10" s="262" t="s">
        <v>290</v>
      </c>
      <c r="AI10" s="263"/>
      <c r="AJ10" s="263"/>
      <c r="AK10" s="262">
        <v>10</v>
      </c>
      <c r="AL10" s="263" t="s">
        <v>297</v>
      </c>
      <c r="AQ10" s="171"/>
      <c r="AR10" s="171"/>
      <c r="AS10" s="171"/>
      <c r="AT10" s="171"/>
      <c r="AU10" s="171"/>
      <c r="AV10" s="171"/>
      <c r="AW10" s="171"/>
      <c r="AX10" s="171"/>
      <c r="AY10" s="171"/>
      <c r="AZ10" s="171"/>
    </row>
    <row r="11" spans="1:52" ht="20.100000000000001" customHeight="1">
      <c r="A11" s="65" t="str">
        <f>'Attach 3(JV)'!E10</f>
        <v>"Saudamini", Plot No. 2, Sector 29</v>
      </c>
      <c r="B11" s="18"/>
      <c r="F11" s="33"/>
      <c r="G11" s="79"/>
      <c r="H11" s="79"/>
      <c r="AB11" s="264"/>
      <c r="AC11" s="265"/>
      <c r="AE11" s="261">
        <v>11</v>
      </c>
      <c r="AF11" s="232" t="s">
        <v>319</v>
      </c>
      <c r="AG11" s="262">
        <v>11</v>
      </c>
      <c r="AH11" s="262" t="s">
        <v>290</v>
      </c>
      <c r="AI11" s="263"/>
      <c r="AJ11" s="263"/>
      <c r="AK11" s="262">
        <v>11</v>
      </c>
      <c r="AL11" s="263" t="s">
        <v>298</v>
      </c>
      <c r="AQ11" s="171"/>
      <c r="AR11" s="171"/>
      <c r="AS11" s="171"/>
      <c r="AT11" s="171"/>
      <c r="AU11" s="171"/>
      <c r="AV11" s="171"/>
      <c r="AW11" s="171"/>
      <c r="AX11" s="171"/>
      <c r="AY11" s="171"/>
      <c r="AZ11" s="171"/>
    </row>
    <row r="12" spans="1:52" ht="20.100000000000001" customHeight="1">
      <c r="A12" s="65" t="str">
        <f>'Attach 3(JV)'!E11</f>
        <v>Gurgaon (Haryana) - 122001</v>
      </c>
      <c r="B12" s="18"/>
      <c r="F12" s="33"/>
      <c r="G12" s="79"/>
      <c r="H12" s="79"/>
      <c r="AB12" s="264"/>
      <c r="AC12" s="265"/>
      <c r="AE12" s="261">
        <v>12</v>
      </c>
      <c r="AF12" s="232" t="s">
        <v>320</v>
      </c>
      <c r="AG12" s="262">
        <v>12</v>
      </c>
      <c r="AH12" s="262" t="s">
        <v>290</v>
      </c>
      <c r="AI12" s="263"/>
      <c r="AJ12" s="263"/>
      <c r="AK12" s="262">
        <v>12</v>
      </c>
      <c r="AL12" s="263" t="s">
        <v>299</v>
      </c>
      <c r="AQ12" s="171"/>
      <c r="AR12" s="171"/>
      <c r="AS12" s="171"/>
      <c r="AT12" s="171"/>
      <c r="AU12" s="171"/>
      <c r="AV12" s="171"/>
      <c r="AW12" s="171"/>
      <c r="AX12" s="171"/>
      <c r="AY12" s="171"/>
      <c r="AZ12" s="171"/>
    </row>
    <row r="13" spans="1:52" ht="20.100000000000001" customHeight="1">
      <c r="A13" s="65"/>
      <c r="B13" s="18"/>
      <c r="F13" s="33"/>
      <c r="G13" s="79"/>
      <c r="H13" s="79"/>
      <c r="AB13" s="264"/>
      <c r="AC13" s="265"/>
      <c r="AE13" s="261">
        <v>13</v>
      </c>
      <c r="AF13" s="232" t="s">
        <v>321</v>
      </c>
      <c r="AG13" s="262">
        <v>13</v>
      </c>
      <c r="AH13" s="262" t="s">
        <v>290</v>
      </c>
      <c r="AI13" s="263"/>
      <c r="AJ13" s="263"/>
      <c r="AK13" s="263"/>
      <c r="AL13" s="263"/>
      <c r="AQ13" s="171"/>
      <c r="AR13" s="171"/>
      <c r="AS13" s="171"/>
      <c r="AT13" s="171"/>
      <c r="AU13" s="171"/>
      <c r="AV13" s="171"/>
      <c r="AW13" s="171"/>
      <c r="AX13" s="171"/>
      <c r="AY13" s="171"/>
      <c r="AZ13" s="171"/>
    </row>
    <row r="14" spans="1:52" ht="12" customHeight="1">
      <c r="A14" s="39"/>
      <c r="B14" s="39"/>
      <c r="F14" s="33"/>
      <c r="G14" s="79"/>
      <c r="H14" s="79"/>
      <c r="AB14" s="264"/>
      <c r="AC14" s="265"/>
      <c r="AE14" s="261">
        <v>14</v>
      </c>
      <c r="AF14" s="232" t="s">
        <v>322</v>
      </c>
      <c r="AG14" s="262">
        <v>14</v>
      </c>
      <c r="AH14" s="262" t="s">
        <v>290</v>
      </c>
      <c r="AI14" s="263"/>
      <c r="AJ14" s="263"/>
      <c r="AK14" s="263"/>
      <c r="AL14" s="263"/>
      <c r="AQ14" s="171"/>
      <c r="AR14" s="171"/>
      <c r="AS14" s="171"/>
      <c r="AT14" s="171"/>
      <c r="AU14" s="171"/>
      <c r="AV14" s="171"/>
      <c r="AW14" s="171"/>
      <c r="AX14" s="171"/>
      <c r="AY14" s="171"/>
      <c r="AZ14" s="171"/>
    </row>
    <row r="15" spans="1:52" ht="97.5" customHeight="1">
      <c r="A15" s="519" t="s">
        <v>331</v>
      </c>
      <c r="B15" s="952" t="str">
        <f>Basic!B1</f>
        <v>400kV AIS Substation Extension Package SS88 for i) Extension of 400/220kV Fategarh-III PS under Grant of 400kV &amp; 220kV bays to RE generators at Fatehgarh-III (erstwhile Ramgarh-II) PS under ISTS, ii) Extn. of 400kV Bhadla-II PS  &amp; Extn. of 400kV Fatehgarh-II PS under Implementation of 400kV bays for RE generators at Bhadla-II PS, Fatehgarh-II and iii) Extn. of 400/220kV Fatehgarh-III PS under Implementation of 400kV bays for RE generators at Fatehgarh-III (erstwhile Ramgarh-II) PS</v>
      </c>
      <c r="C15" s="952"/>
      <c r="D15" s="952"/>
      <c r="E15" s="952"/>
      <c r="F15" s="952"/>
      <c r="G15" s="79"/>
      <c r="H15" s="79"/>
      <c r="AB15" s="264"/>
      <c r="AC15" s="265"/>
      <c r="AE15" s="261">
        <v>15</v>
      </c>
      <c r="AF15" s="232" t="s">
        <v>323</v>
      </c>
      <c r="AG15" s="262">
        <v>15</v>
      </c>
      <c r="AH15" s="262" t="s">
        <v>290</v>
      </c>
      <c r="AI15" s="263"/>
      <c r="AJ15" s="263"/>
      <c r="AK15" s="263"/>
      <c r="AL15" s="263"/>
      <c r="AQ15" s="171"/>
      <c r="AR15" s="171"/>
      <c r="AS15" s="171"/>
      <c r="AT15" s="171"/>
      <c r="AU15" s="171"/>
      <c r="AV15" s="171"/>
      <c r="AW15" s="171"/>
      <c r="AX15" s="171"/>
      <c r="AY15" s="171"/>
      <c r="AZ15" s="171"/>
    </row>
    <row r="16" spans="1:52" ht="21" customHeight="1">
      <c r="A16" s="30" t="s">
        <v>54</v>
      </c>
      <c r="C16" s="33"/>
      <c r="D16" s="33"/>
      <c r="E16" s="33"/>
      <c r="F16" s="33"/>
      <c r="G16" s="959" t="s">
        <v>166</v>
      </c>
      <c r="H16" s="959"/>
      <c r="AB16" s="264"/>
      <c r="AC16" s="265"/>
      <c r="AE16" s="261">
        <v>16</v>
      </c>
      <c r="AF16" s="232" t="s">
        <v>324</v>
      </c>
      <c r="AG16" s="262">
        <v>16</v>
      </c>
      <c r="AH16" s="262" t="s">
        <v>290</v>
      </c>
      <c r="AI16" s="263"/>
      <c r="AJ16" s="263"/>
      <c r="AK16" s="263"/>
      <c r="AL16" s="263"/>
      <c r="AQ16" s="171"/>
      <c r="AR16" s="171"/>
      <c r="AS16" s="171"/>
      <c r="AT16" s="171"/>
      <c r="AU16" s="171"/>
      <c r="AV16" s="171"/>
      <c r="AW16" s="171"/>
      <c r="AX16" s="171"/>
      <c r="AY16" s="171"/>
      <c r="AZ16" s="171"/>
    </row>
    <row r="17" spans="1:52" s="25" customFormat="1" ht="153" customHeight="1">
      <c r="A17" s="89">
        <v>1</v>
      </c>
      <c r="B17" s="945" t="str">
        <f>"Having examined the Bidding Documents, including Amendment Nos. " &amp; G17 &amp; " dated "&amp; TEXT(H17, "dd/mm/yyyy") &amp; AB17</f>
        <v xml:space="preserve">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945"/>
      <c r="D17" s="945"/>
      <c r="E17" s="945"/>
      <c r="F17" s="945"/>
      <c r="G17" s="371"/>
      <c r="H17" s="372"/>
      <c r="I17" s="228"/>
      <c r="J17" s="63"/>
      <c r="K17" s="259"/>
      <c r="L17" s="259"/>
      <c r="M17" s="259"/>
      <c r="N17" s="259"/>
      <c r="O17" s="259"/>
      <c r="P17" s="259"/>
      <c r="Q17" s="259"/>
      <c r="R17" s="259"/>
      <c r="S17" s="259"/>
      <c r="T17" s="259"/>
      <c r="U17" s="259"/>
      <c r="V17" s="259"/>
      <c r="W17" s="259"/>
      <c r="X17" s="259"/>
      <c r="Y17" s="259"/>
      <c r="Z17" s="68"/>
      <c r="AA17" s="68"/>
      <c r="AB17" s="267" t="s">
        <v>332</v>
      </c>
      <c r="AC17" s="66"/>
      <c r="AD17" s="268"/>
      <c r="AE17" s="261">
        <v>17</v>
      </c>
      <c r="AF17" s="63" t="s">
        <v>325</v>
      </c>
      <c r="AG17" s="262">
        <v>17</v>
      </c>
      <c r="AH17" s="262" t="s">
        <v>290</v>
      </c>
      <c r="AI17" s="263"/>
      <c r="AJ17" s="263"/>
      <c r="AK17" s="263"/>
      <c r="AL17" s="263"/>
      <c r="AM17" s="63"/>
      <c r="AN17" s="63"/>
      <c r="AO17" s="63"/>
      <c r="AP17" s="63"/>
      <c r="AQ17" s="168"/>
      <c r="AR17" s="168"/>
      <c r="AS17" s="168"/>
      <c r="AT17" s="168"/>
      <c r="AU17" s="168"/>
      <c r="AV17" s="168"/>
      <c r="AW17" s="168"/>
      <c r="AX17" s="168"/>
      <c r="AY17" s="168"/>
      <c r="AZ17" s="168"/>
    </row>
    <row r="18" spans="1:52" s="25" customFormat="1" ht="35.25" customHeight="1">
      <c r="A18" s="89">
        <v>1.1000000000000001</v>
      </c>
      <c r="B18" s="961" t="s">
        <v>609</v>
      </c>
      <c r="C18" s="961"/>
      <c r="D18" s="961"/>
      <c r="E18" s="961"/>
      <c r="F18" s="961"/>
      <c r="G18" s="522"/>
      <c r="H18" s="523"/>
      <c r="I18" s="228"/>
      <c r="J18" s="63"/>
      <c r="K18" s="259"/>
      <c r="L18" s="259"/>
      <c r="M18" s="259"/>
      <c r="N18" s="259"/>
      <c r="O18" s="259"/>
      <c r="P18" s="259"/>
      <c r="Q18" s="259"/>
      <c r="R18" s="259"/>
      <c r="S18" s="259"/>
      <c r="T18" s="259"/>
      <c r="U18" s="259"/>
      <c r="V18" s="259"/>
      <c r="W18" s="259"/>
      <c r="X18" s="259"/>
      <c r="Y18" s="259"/>
      <c r="Z18" s="68"/>
      <c r="AA18" s="68"/>
      <c r="AB18" s="267"/>
      <c r="AC18" s="66"/>
      <c r="AD18" s="268"/>
      <c r="AE18" s="261"/>
      <c r="AF18" s="63"/>
      <c r="AG18" s="262"/>
      <c r="AH18" s="262"/>
      <c r="AI18" s="263"/>
      <c r="AJ18" s="263"/>
      <c r="AK18" s="263"/>
      <c r="AL18" s="263"/>
      <c r="AM18" s="63"/>
      <c r="AN18" s="63"/>
      <c r="AO18" s="63"/>
      <c r="AP18" s="63"/>
      <c r="AQ18" s="168"/>
      <c r="AR18" s="168"/>
      <c r="AS18" s="168"/>
      <c r="AT18" s="168"/>
      <c r="AU18" s="168"/>
      <c r="AV18" s="168"/>
      <c r="AW18" s="168"/>
      <c r="AX18" s="168"/>
      <c r="AY18" s="168"/>
      <c r="AZ18" s="168"/>
    </row>
    <row r="19" spans="1:52" ht="21" customHeight="1">
      <c r="A19" s="89">
        <v>2</v>
      </c>
      <c r="B19" s="90" t="s">
        <v>55</v>
      </c>
      <c r="C19" s="33"/>
      <c r="D19" s="33"/>
      <c r="E19" s="33"/>
      <c r="F19" s="33"/>
      <c r="G19" s="79"/>
      <c r="H19" s="79"/>
      <c r="AB19" s="264"/>
      <c r="AC19" s="265" t="s">
        <v>333</v>
      </c>
      <c r="AE19" s="261">
        <v>18</v>
      </c>
      <c r="AF19" s="232" t="s">
        <v>326</v>
      </c>
      <c r="AG19" s="262">
        <v>18</v>
      </c>
      <c r="AH19" s="262" t="s">
        <v>290</v>
      </c>
      <c r="AI19" s="263"/>
      <c r="AJ19" s="263"/>
      <c r="AK19" s="263"/>
      <c r="AL19" s="263"/>
      <c r="AQ19" s="171"/>
      <c r="AR19" s="171"/>
      <c r="AS19" s="171"/>
      <c r="AT19" s="171"/>
      <c r="AU19" s="171"/>
      <c r="AV19" s="171"/>
      <c r="AW19" s="171"/>
      <c r="AX19" s="171"/>
      <c r="AY19" s="171"/>
      <c r="AZ19" s="171"/>
    </row>
    <row r="20" spans="1:52" s="25" customFormat="1" ht="38.450000000000003" customHeight="1">
      <c r="A20" s="30"/>
      <c r="B20" s="687" t="s">
        <v>57</v>
      </c>
      <c r="C20" s="687"/>
      <c r="D20" s="687"/>
      <c r="E20" s="687"/>
      <c r="F20" s="967"/>
      <c r="G20" s="968"/>
      <c r="H20" s="969"/>
      <c r="I20" s="969"/>
      <c r="J20" s="970"/>
      <c r="K20" s="259"/>
      <c r="L20" s="259"/>
      <c r="M20" s="259"/>
      <c r="N20" s="259"/>
      <c r="O20" s="259"/>
      <c r="P20" s="259"/>
      <c r="Q20" s="259"/>
      <c r="R20" s="259"/>
      <c r="S20" s="259"/>
      <c r="T20" s="259"/>
      <c r="U20" s="259"/>
      <c r="V20" s="259"/>
      <c r="W20" s="259"/>
      <c r="X20" s="259"/>
      <c r="Y20" s="259"/>
      <c r="Z20" s="259"/>
      <c r="AA20" s="63"/>
      <c r="AB20" s="264"/>
      <c r="AC20" s="265" t="s">
        <v>334</v>
      </c>
      <c r="AD20" s="261"/>
      <c r="AE20" s="261">
        <v>19</v>
      </c>
      <c r="AF20" s="63" t="s">
        <v>327</v>
      </c>
      <c r="AG20" s="262">
        <v>19</v>
      </c>
      <c r="AH20" s="262" t="s">
        <v>290</v>
      </c>
      <c r="AI20" s="269"/>
      <c r="AJ20" s="269"/>
      <c r="AK20" s="269"/>
      <c r="AL20" s="269"/>
      <c r="AM20" s="63"/>
      <c r="AN20" s="63"/>
      <c r="AO20" s="63"/>
      <c r="AP20" s="63"/>
      <c r="AQ20" s="168"/>
      <c r="AR20" s="168"/>
      <c r="AS20" s="168"/>
      <c r="AT20" s="168"/>
      <c r="AU20" s="168"/>
      <c r="AV20" s="168"/>
      <c r="AW20" s="168"/>
      <c r="AX20" s="168"/>
      <c r="AY20" s="168"/>
      <c r="AZ20" s="168"/>
    </row>
    <row r="21" spans="1:52" s="25" customFormat="1" ht="31.9" customHeight="1">
      <c r="A21" s="30"/>
      <c r="B21" s="851" t="str">
        <f>"(a) Attachment 1 :"</f>
        <v>(a) Attachment 1 :</v>
      </c>
      <c r="C21" s="851"/>
      <c r="D21" s="966" t="s">
        <v>709</v>
      </c>
      <c r="E21" s="966"/>
      <c r="F21" s="966"/>
      <c r="G21" s="103"/>
      <c r="H21" s="511"/>
      <c r="I21" s="270"/>
      <c r="J21" s="270"/>
      <c r="K21" s="271"/>
      <c r="L21" s="271"/>
      <c r="M21" s="314"/>
      <c r="N21" s="271"/>
      <c r="O21" s="271"/>
      <c r="P21" s="271"/>
      <c r="Q21" s="271"/>
      <c r="R21" s="271"/>
      <c r="S21" s="271"/>
      <c r="T21" s="271"/>
      <c r="U21" s="271"/>
      <c r="V21" s="271"/>
      <c r="W21" s="271"/>
      <c r="X21" s="271"/>
      <c r="Y21" s="271"/>
      <c r="Z21" s="259"/>
      <c r="AA21" s="63"/>
      <c r="AB21" s="264"/>
      <c r="AC21" s="265" t="s">
        <v>335</v>
      </c>
      <c r="AD21" s="272" t="str">
        <f>IF(ISERROR(LOOKUP(J21,#REF!,#REF!)), "Zero", LOOKUP(J21,#REF!,#REF!))</f>
        <v>Zero</v>
      </c>
      <c r="AE21" s="261">
        <v>20</v>
      </c>
      <c r="AF21" s="63" t="s">
        <v>328</v>
      </c>
      <c r="AG21" s="262">
        <v>20</v>
      </c>
      <c r="AH21" s="262" t="s">
        <v>290</v>
      </c>
      <c r="AI21" s="263"/>
      <c r="AJ21" s="263"/>
      <c r="AK21" s="263"/>
      <c r="AL21" s="263"/>
      <c r="AM21" s="63"/>
      <c r="AN21" s="63"/>
      <c r="AO21" s="63"/>
      <c r="AP21" s="63"/>
      <c r="AQ21" s="168"/>
      <c r="AR21" s="168"/>
      <c r="AS21" s="168"/>
      <c r="AT21" s="168"/>
      <c r="AU21" s="168"/>
      <c r="AV21" s="168"/>
      <c r="AW21" s="168"/>
      <c r="AX21" s="168"/>
      <c r="AY21" s="168"/>
      <c r="AZ21" s="168"/>
    </row>
    <row r="22" spans="1:52" s="25" customFormat="1" ht="23.45" customHeight="1">
      <c r="A22" s="30"/>
      <c r="B22" s="851"/>
      <c r="C22" s="963"/>
      <c r="D22" s="573"/>
      <c r="E22" s="30"/>
      <c r="F22" s="30"/>
      <c r="G22" s="571"/>
      <c r="H22" s="571"/>
      <c r="I22" s="270"/>
      <c r="J22" s="270"/>
      <c r="K22" s="271"/>
      <c r="L22" s="271"/>
      <c r="M22" s="314"/>
      <c r="N22" s="271"/>
      <c r="O22" s="271"/>
      <c r="P22" s="271"/>
      <c r="Q22" s="271"/>
      <c r="R22" s="271"/>
      <c r="S22" s="271"/>
      <c r="T22" s="271"/>
      <c r="U22" s="271"/>
      <c r="V22" s="271"/>
      <c r="W22" s="271"/>
      <c r="X22" s="271"/>
      <c r="Y22" s="271"/>
      <c r="Z22" s="259"/>
      <c r="AA22" s="63"/>
      <c r="AB22" s="264"/>
      <c r="AC22" s="265" t="s">
        <v>335</v>
      </c>
      <c r="AD22" s="272" t="str">
        <f>IF(ISERROR(LOOKUP(J22,#REF!,#REF!)), "Zero", LOOKUP(J22,#REF!,#REF!))</f>
        <v>Zero</v>
      </c>
      <c r="AE22" s="261">
        <v>20</v>
      </c>
      <c r="AF22" s="63" t="s">
        <v>328</v>
      </c>
      <c r="AG22" s="262">
        <v>20</v>
      </c>
      <c r="AH22" s="262" t="s">
        <v>290</v>
      </c>
      <c r="AI22" s="263"/>
      <c r="AJ22" s="263"/>
      <c r="AK22" s="263"/>
      <c r="AL22" s="263"/>
      <c r="AM22" s="63"/>
      <c r="AN22" s="63"/>
      <c r="AO22" s="63"/>
      <c r="AP22" s="63"/>
      <c r="AQ22" s="168"/>
      <c r="AR22" s="168"/>
      <c r="AS22" s="168"/>
      <c r="AT22" s="168"/>
      <c r="AU22" s="168"/>
      <c r="AV22" s="168"/>
      <c r="AW22" s="168"/>
      <c r="AX22" s="168"/>
      <c r="AY22" s="168"/>
      <c r="AZ22" s="168"/>
    </row>
    <row r="23" spans="1:52" s="25" customFormat="1" ht="34.15" customHeight="1">
      <c r="A23" s="30"/>
      <c r="B23" s="851"/>
      <c r="C23" s="851"/>
      <c r="D23" s="966" t="s">
        <v>717</v>
      </c>
      <c r="E23" s="966"/>
      <c r="F23" s="966"/>
      <c r="G23" s="103"/>
      <c r="H23" s="511"/>
      <c r="I23" s="270"/>
      <c r="J23" s="270"/>
      <c r="K23" s="271"/>
      <c r="L23" s="271"/>
      <c r="M23" s="314"/>
      <c r="N23" s="271"/>
      <c r="O23" s="271"/>
      <c r="P23" s="271"/>
      <c r="Q23" s="271"/>
      <c r="R23" s="271"/>
      <c r="S23" s="271"/>
      <c r="T23" s="271"/>
      <c r="U23" s="271"/>
      <c r="V23" s="271"/>
      <c r="W23" s="271"/>
      <c r="X23" s="271"/>
      <c r="Y23" s="271"/>
      <c r="Z23" s="259"/>
      <c r="AA23" s="63"/>
      <c r="AB23" s="264"/>
      <c r="AC23" s="265" t="s">
        <v>335</v>
      </c>
      <c r="AD23" s="272" t="str">
        <f>IF(ISERROR(LOOKUP(J23,#REF!,#REF!)), "Zero", LOOKUP(J23,#REF!,#REF!))</f>
        <v>Zero</v>
      </c>
      <c r="AE23" s="261">
        <v>20</v>
      </c>
      <c r="AF23" s="63" t="s">
        <v>328</v>
      </c>
      <c r="AG23" s="262">
        <v>20</v>
      </c>
      <c r="AH23" s="262" t="s">
        <v>290</v>
      </c>
      <c r="AI23" s="263"/>
      <c r="AJ23" s="263"/>
      <c r="AK23" s="263"/>
      <c r="AL23" s="263"/>
      <c r="AM23" s="63"/>
      <c r="AN23" s="63"/>
      <c r="AO23" s="63"/>
      <c r="AP23" s="63"/>
      <c r="AQ23" s="168"/>
      <c r="AR23" s="168"/>
      <c r="AS23" s="168"/>
      <c r="AT23" s="168"/>
      <c r="AU23" s="168"/>
      <c r="AV23" s="168"/>
      <c r="AW23" s="168"/>
      <c r="AX23" s="168"/>
      <c r="AY23" s="168"/>
      <c r="AZ23" s="168"/>
    </row>
    <row r="24" spans="1:52" s="25" customFormat="1" ht="21.6" customHeight="1">
      <c r="A24" s="30"/>
      <c r="B24" s="851"/>
      <c r="C24" s="963"/>
      <c r="D24" s="737"/>
      <c r="E24" s="738"/>
      <c r="F24" s="574" t="s">
        <v>718</v>
      </c>
      <c r="G24" s="103"/>
      <c r="H24" s="511"/>
      <c r="I24" s="270"/>
      <c r="J24" s="270"/>
      <c r="K24" s="271"/>
      <c r="L24" s="271"/>
      <c r="M24" s="314"/>
      <c r="N24" s="271"/>
      <c r="O24" s="271"/>
      <c r="P24" s="271"/>
      <c r="Q24" s="271"/>
      <c r="R24" s="271"/>
      <c r="S24" s="271"/>
      <c r="T24" s="271"/>
      <c r="U24" s="271"/>
      <c r="V24" s="271"/>
      <c r="W24" s="271"/>
      <c r="X24" s="271"/>
      <c r="Y24" s="271"/>
      <c r="Z24" s="259"/>
      <c r="AA24" s="63"/>
      <c r="AB24" s="264"/>
      <c r="AC24" s="265" t="s">
        <v>335</v>
      </c>
      <c r="AD24" s="272" t="str">
        <f>IF(ISERROR(LOOKUP(J24,#REF!,#REF!)), "Zero", LOOKUP(J24,#REF!,#REF!))</f>
        <v>Zero</v>
      </c>
      <c r="AE24" s="261">
        <v>20</v>
      </c>
      <c r="AF24" s="63" t="s">
        <v>328</v>
      </c>
      <c r="AG24" s="262">
        <v>20</v>
      </c>
      <c r="AH24" s="262" t="s">
        <v>290</v>
      </c>
      <c r="AI24" s="263"/>
      <c r="AJ24" s="263"/>
      <c r="AK24" s="263"/>
      <c r="AL24" s="263"/>
      <c r="AM24" s="63"/>
      <c r="AN24" s="63"/>
      <c r="AO24" s="63"/>
      <c r="AP24" s="63"/>
      <c r="AQ24" s="168"/>
      <c r="AR24" s="168"/>
      <c r="AS24" s="168"/>
      <c r="AT24" s="168"/>
      <c r="AU24" s="168"/>
      <c r="AV24" s="168"/>
      <c r="AW24" s="168"/>
      <c r="AX24" s="168"/>
      <c r="AY24" s="168"/>
      <c r="AZ24" s="168"/>
    </row>
    <row r="25" spans="1:52" s="25" customFormat="1" ht="75.75" customHeight="1">
      <c r="A25" s="30"/>
      <c r="B25" s="851"/>
      <c r="C25" s="851"/>
      <c r="D25" s="966" t="s">
        <v>716</v>
      </c>
      <c r="E25" s="966"/>
      <c r="F25" s="966"/>
      <c r="G25" s="103"/>
      <c r="H25" s="511"/>
      <c r="I25" s="270"/>
      <c r="J25" s="270"/>
      <c r="K25" s="271"/>
      <c r="L25" s="271"/>
      <c r="M25" s="314"/>
      <c r="N25" s="271"/>
      <c r="O25" s="271"/>
      <c r="P25" s="271"/>
      <c r="Q25" s="271"/>
      <c r="R25" s="271"/>
      <c r="S25" s="271"/>
      <c r="T25" s="271"/>
      <c r="U25" s="271"/>
      <c r="V25" s="271"/>
      <c r="W25" s="271"/>
      <c r="X25" s="271"/>
      <c r="Y25" s="271"/>
      <c r="Z25" s="259"/>
      <c r="AA25" s="63"/>
      <c r="AB25" s="264"/>
      <c r="AC25" s="265" t="s">
        <v>335</v>
      </c>
      <c r="AD25" s="272" t="str">
        <f>IF(ISERROR(LOOKUP(J25,AE1:AE25,AF1:AF25)), "Zero", LOOKUP(J25,AE1:AE25,AF1:AF25))</f>
        <v>Zero</v>
      </c>
      <c r="AE25" s="261">
        <v>20</v>
      </c>
      <c r="AF25" s="63" t="s">
        <v>328</v>
      </c>
      <c r="AG25" s="262">
        <v>20</v>
      </c>
      <c r="AH25" s="262" t="s">
        <v>290</v>
      </c>
      <c r="AI25" s="263"/>
      <c r="AJ25" s="263"/>
      <c r="AK25" s="263"/>
      <c r="AL25" s="263"/>
      <c r="AM25" s="63"/>
      <c r="AN25" s="63"/>
      <c r="AO25" s="63"/>
      <c r="AP25" s="63"/>
      <c r="AQ25" s="168"/>
      <c r="AR25" s="168"/>
      <c r="AS25" s="168"/>
      <c r="AT25" s="168"/>
      <c r="AU25" s="168"/>
      <c r="AV25" s="168"/>
      <c r="AW25" s="168"/>
      <c r="AX25" s="168"/>
      <c r="AY25" s="168"/>
      <c r="AZ25" s="168"/>
    </row>
    <row r="26" spans="1:52" s="25" customFormat="1" ht="78.75" hidden="1" customHeight="1">
      <c r="A26" s="30"/>
      <c r="B26" s="529"/>
      <c r="C26" s="529"/>
      <c r="D26" s="964" t="s">
        <v>630</v>
      </c>
      <c r="E26" s="965"/>
      <c r="F26" s="270"/>
      <c r="G26" s="960"/>
      <c r="H26" s="960"/>
      <c r="I26" s="960"/>
      <c r="J26" s="960"/>
      <c r="K26" s="271"/>
      <c r="L26" s="271"/>
      <c r="M26" s="314"/>
      <c r="N26" s="271"/>
      <c r="O26" s="271"/>
      <c r="P26" s="271"/>
      <c r="Q26" s="271"/>
      <c r="R26" s="271"/>
      <c r="S26" s="271"/>
      <c r="T26" s="271"/>
      <c r="U26" s="271"/>
      <c r="V26" s="271"/>
      <c r="W26" s="271"/>
      <c r="X26" s="271"/>
      <c r="Y26" s="271"/>
      <c r="Z26" s="259"/>
      <c r="AA26" s="63"/>
      <c r="AB26" s="264"/>
      <c r="AC26" s="265"/>
      <c r="AD26" s="272"/>
      <c r="AE26" s="261"/>
      <c r="AF26" s="63"/>
      <c r="AG26" s="262"/>
      <c r="AH26" s="262"/>
      <c r="AI26" s="263"/>
      <c r="AJ26" s="263"/>
      <c r="AK26" s="263"/>
      <c r="AL26" s="263"/>
      <c r="AM26" s="63"/>
      <c r="AN26" s="63"/>
      <c r="AO26" s="63"/>
      <c r="AP26" s="63"/>
      <c r="AQ26" s="168"/>
      <c r="AR26" s="168"/>
      <c r="AS26" s="168"/>
      <c r="AT26" s="168"/>
      <c r="AU26" s="168"/>
      <c r="AV26" s="168"/>
      <c r="AW26" s="168"/>
      <c r="AX26" s="168"/>
      <c r="AY26" s="168"/>
      <c r="AZ26" s="168"/>
    </row>
    <row r="27" spans="1:52" s="25" customFormat="1" ht="19.5" hidden="1" customHeight="1">
      <c r="A27" s="30"/>
      <c r="B27" s="529"/>
      <c r="C27" s="529"/>
      <c r="D27" s="962" t="s">
        <v>629</v>
      </c>
      <c r="E27" s="962"/>
      <c r="F27" s="962"/>
      <c r="G27" s="960"/>
      <c r="H27" s="960"/>
      <c r="I27" s="960"/>
      <c r="J27" s="960"/>
      <c r="K27" s="271"/>
      <c r="L27" s="271"/>
      <c r="M27" s="314"/>
      <c r="N27" s="271"/>
      <c r="O27" s="271"/>
      <c r="P27" s="271"/>
      <c r="Q27" s="271"/>
      <c r="R27" s="271"/>
      <c r="S27" s="271"/>
      <c r="T27" s="271"/>
      <c r="U27" s="271"/>
      <c r="V27" s="271"/>
      <c r="W27" s="271"/>
      <c r="X27" s="271"/>
      <c r="Y27" s="271"/>
      <c r="Z27" s="259"/>
      <c r="AA27" s="63"/>
      <c r="AB27" s="264"/>
      <c r="AC27" s="265"/>
      <c r="AD27" s="272"/>
      <c r="AE27" s="261"/>
      <c r="AF27" s="63"/>
      <c r="AG27" s="262"/>
      <c r="AH27" s="262"/>
      <c r="AI27" s="263"/>
      <c r="AJ27" s="263"/>
      <c r="AK27" s="263"/>
      <c r="AL27" s="263"/>
      <c r="AM27" s="63"/>
      <c r="AN27" s="63"/>
      <c r="AO27" s="63"/>
      <c r="AP27" s="63"/>
      <c r="AQ27" s="168"/>
      <c r="AR27" s="168"/>
      <c r="AS27" s="168"/>
      <c r="AT27" s="168"/>
      <c r="AU27" s="168"/>
      <c r="AV27" s="168"/>
      <c r="AW27" s="168"/>
      <c r="AX27" s="168"/>
      <c r="AY27" s="168"/>
      <c r="AZ27" s="168"/>
    </row>
    <row r="28" spans="1:52" s="25" customFormat="1" ht="71.45" customHeight="1">
      <c r="A28" s="30"/>
      <c r="B28" s="851" t="str">
        <f>"(b) Attachment 2:"</f>
        <v>(b) Attachment 2:</v>
      </c>
      <c r="C28" s="851"/>
      <c r="D28" s="957" t="s">
        <v>58</v>
      </c>
      <c r="E28" s="957"/>
      <c r="F28" s="957"/>
      <c r="G28" s="960"/>
      <c r="H28" s="960"/>
      <c r="I28" s="960"/>
      <c r="J28" s="960"/>
      <c r="K28" s="259"/>
      <c r="L28" s="259"/>
      <c r="M28" s="259"/>
      <c r="N28" s="259"/>
      <c r="O28" s="259"/>
      <c r="P28" s="259"/>
      <c r="Q28" s="259"/>
      <c r="R28" s="259"/>
      <c r="S28" s="259"/>
      <c r="T28" s="259"/>
      <c r="U28" s="259"/>
      <c r="V28" s="259"/>
      <c r="W28" s="259"/>
      <c r="X28" s="259"/>
      <c r="Y28" s="259"/>
      <c r="Z28" s="259"/>
      <c r="AA28" s="63"/>
      <c r="AB28" s="264"/>
      <c r="AC28" s="265" t="s">
        <v>336</v>
      </c>
      <c r="AD28" s="272" t="str">
        <f>IF(J25 &gt; 9, "("&amp;J25&amp;")", "(0"&amp;J25&amp;")")</f>
        <v>(0)</v>
      </c>
      <c r="AE28" s="261"/>
      <c r="AF28" s="63"/>
      <c r="AG28" s="262">
        <v>21</v>
      </c>
      <c r="AH28" s="262" t="s">
        <v>110</v>
      </c>
      <c r="AI28" s="263"/>
      <c r="AJ28" s="263"/>
      <c r="AK28" s="263"/>
      <c r="AL28" s="263"/>
      <c r="AM28" s="63"/>
      <c r="AN28" s="63"/>
      <c r="AO28" s="63"/>
      <c r="AP28" s="63"/>
      <c r="AQ28" s="168"/>
      <c r="AR28" s="168"/>
      <c r="AS28" s="168"/>
      <c r="AT28" s="168"/>
      <c r="AU28" s="168"/>
      <c r="AV28" s="168"/>
      <c r="AW28" s="168"/>
      <c r="AX28" s="168"/>
      <c r="AY28" s="168"/>
      <c r="AZ28" s="168"/>
    </row>
    <row r="29" spans="1:52" s="25" customFormat="1" ht="69" customHeight="1">
      <c r="A29" s="30"/>
      <c r="B29" s="851" t="str">
        <f>"(c) Attachment 3 :"</f>
        <v>(c) Attachment 3 :</v>
      </c>
      <c r="C29" s="851"/>
      <c r="D29" s="957" t="s">
        <v>304</v>
      </c>
      <c r="E29" s="957"/>
      <c r="F29" s="957"/>
      <c r="G29" s="91"/>
      <c r="H29" s="91"/>
      <c r="I29" s="63"/>
      <c r="J29" s="63"/>
      <c r="K29" s="259"/>
      <c r="L29" s="259"/>
      <c r="M29" s="259"/>
      <c r="N29" s="259"/>
      <c r="O29" s="259"/>
      <c r="P29" s="259"/>
      <c r="Q29" s="259"/>
      <c r="R29" s="259"/>
      <c r="S29" s="259"/>
      <c r="T29" s="259"/>
      <c r="U29" s="259"/>
      <c r="V29" s="259"/>
      <c r="W29" s="259"/>
      <c r="X29" s="259"/>
      <c r="Y29" s="259"/>
      <c r="Z29" s="259"/>
      <c r="AA29" s="35"/>
      <c r="AB29" s="264"/>
      <c r="AC29" s="265"/>
      <c r="AD29" s="261"/>
      <c r="AE29" s="261"/>
      <c r="AF29" s="63"/>
      <c r="AG29" s="262">
        <v>22</v>
      </c>
      <c r="AH29" s="262" t="s">
        <v>290</v>
      </c>
      <c r="AI29" s="263"/>
      <c r="AJ29" s="263"/>
      <c r="AK29" s="263"/>
      <c r="AL29" s="263"/>
      <c r="AM29" s="63"/>
      <c r="AN29" s="63"/>
      <c r="AO29" s="63"/>
      <c r="AP29" s="63"/>
      <c r="AQ29" s="168"/>
      <c r="AR29" s="168"/>
      <c r="AS29" s="168"/>
      <c r="AT29" s="168"/>
      <c r="AU29" s="168"/>
      <c r="AV29" s="168"/>
      <c r="AW29" s="168"/>
      <c r="AX29" s="168"/>
      <c r="AY29" s="168"/>
      <c r="AZ29" s="168"/>
    </row>
    <row r="30" spans="1:52" s="25" customFormat="1" ht="49.5" hidden="1" customHeight="1">
      <c r="A30" s="30"/>
      <c r="B30" s="376"/>
      <c r="C30" s="376"/>
      <c r="D30" s="958" t="s">
        <v>164</v>
      </c>
      <c r="E30" s="958"/>
      <c r="F30" s="958"/>
      <c r="G30" s="218"/>
      <c r="H30" s="315" t="e">
        <f>#REF!</f>
        <v>#REF!</v>
      </c>
      <c r="I30" s="63"/>
      <c r="J30" s="71"/>
      <c r="K30" s="99"/>
      <c r="L30" s="99"/>
      <c r="M30" s="99"/>
      <c r="N30" s="99"/>
      <c r="O30" s="99"/>
      <c r="P30" s="99"/>
      <c r="Q30" s="99"/>
      <c r="R30" s="99"/>
      <c r="S30" s="99"/>
      <c r="T30" s="99"/>
      <c r="U30" s="99"/>
      <c r="V30" s="99"/>
      <c r="W30" s="99"/>
      <c r="X30" s="99"/>
      <c r="Y30" s="99"/>
      <c r="Z30" s="259"/>
      <c r="AA30" s="63"/>
      <c r="AB30" s="264"/>
      <c r="AC30" s="265" t="s">
        <v>337</v>
      </c>
      <c r="AD30" s="261"/>
      <c r="AE30" s="261"/>
      <c r="AF30" s="63"/>
      <c r="AG30" s="262">
        <v>23</v>
      </c>
      <c r="AH30" s="262" t="s">
        <v>290</v>
      </c>
      <c r="AI30" s="263"/>
      <c r="AJ30" s="263"/>
      <c r="AK30" s="263"/>
      <c r="AL30" s="263"/>
      <c r="AM30" s="63"/>
      <c r="AN30" s="63"/>
      <c r="AO30" s="63"/>
      <c r="AP30" s="63"/>
      <c r="AQ30" s="168"/>
      <c r="AR30" s="168"/>
      <c r="AS30" s="168"/>
      <c r="AT30" s="168"/>
      <c r="AU30" s="168"/>
      <c r="AV30" s="168"/>
      <c r="AW30" s="168"/>
      <c r="AX30" s="168"/>
      <c r="AY30" s="168"/>
      <c r="AZ30" s="168"/>
    </row>
    <row r="31" spans="1:52" s="25" customFormat="1" ht="48" hidden="1" customHeight="1">
      <c r="A31" s="30"/>
      <c r="B31" s="376"/>
      <c r="C31" s="376"/>
      <c r="D31" s="958" t="s">
        <v>165</v>
      </c>
      <c r="E31" s="958"/>
      <c r="F31" s="958"/>
      <c r="G31" s="218">
        <v>0</v>
      </c>
      <c r="H31" s="315" t="e">
        <f>#REF!</f>
        <v>#REF!</v>
      </c>
      <c r="I31" s="63"/>
      <c r="J31" s="229"/>
      <c r="K31" s="230"/>
      <c r="L31" s="230"/>
      <c r="M31" s="230"/>
      <c r="N31" s="230"/>
      <c r="O31" s="230"/>
      <c r="P31" s="230"/>
      <c r="Q31" s="230"/>
      <c r="R31" s="230"/>
      <c r="S31" s="230"/>
      <c r="T31" s="230"/>
      <c r="U31" s="230"/>
      <c r="V31" s="230"/>
      <c r="W31" s="230"/>
      <c r="X31" s="230"/>
      <c r="Y31" s="230"/>
      <c r="Z31" s="230"/>
      <c r="AA31" s="229"/>
      <c r="AB31" s="264"/>
      <c r="AC31" s="265" t="s">
        <v>338</v>
      </c>
      <c r="AD31" s="261"/>
      <c r="AE31" s="261"/>
      <c r="AF31" s="63"/>
      <c r="AG31" s="262">
        <v>24</v>
      </c>
      <c r="AH31" s="262" t="s">
        <v>290</v>
      </c>
      <c r="AI31" s="263"/>
      <c r="AJ31" s="263"/>
      <c r="AK31" s="263"/>
      <c r="AL31" s="263"/>
      <c r="AM31" s="63"/>
      <c r="AN31" s="63"/>
      <c r="AO31" s="63"/>
      <c r="AP31" s="63"/>
      <c r="AQ31" s="168"/>
      <c r="AR31" s="168"/>
      <c r="AS31" s="168"/>
      <c r="AT31" s="168"/>
      <c r="AU31" s="168"/>
      <c r="AV31" s="168"/>
      <c r="AW31" s="168"/>
      <c r="AX31" s="168"/>
      <c r="AY31" s="168"/>
      <c r="AZ31" s="168"/>
    </row>
    <row r="32" spans="1:52" ht="198.75" customHeight="1">
      <c r="B32" s="851" t="str">
        <f>"(d) Attachment 4 :"</f>
        <v>(d) Attachment 4 :</v>
      </c>
      <c r="C32" s="851"/>
      <c r="D32" s="957" t="s">
        <v>303</v>
      </c>
      <c r="E32" s="957"/>
      <c r="F32" s="957"/>
      <c r="G32" s="198"/>
      <c r="H32" s="91"/>
      <c r="AB32" s="264"/>
      <c r="AC32" s="265"/>
      <c r="AG32" s="262">
        <v>25</v>
      </c>
      <c r="AH32" s="262" t="s">
        <v>290</v>
      </c>
      <c r="AI32" s="263"/>
      <c r="AJ32" s="263"/>
      <c r="AK32" s="263"/>
      <c r="AL32" s="263"/>
      <c r="AQ32" s="171"/>
      <c r="AR32" s="171"/>
      <c r="AS32" s="171"/>
      <c r="AT32" s="171"/>
      <c r="AU32" s="171"/>
      <c r="AV32" s="171"/>
      <c r="AW32" s="171"/>
      <c r="AX32" s="171"/>
      <c r="AY32" s="171"/>
      <c r="AZ32" s="171"/>
    </row>
    <row r="33" spans="1:52" ht="69" customHeight="1">
      <c r="B33" s="851" t="str">
        <f>"(e) Attachment 5 :"</f>
        <v>(e) Attachment 5 :</v>
      </c>
      <c r="C33" s="851"/>
      <c r="D33" s="957" t="s">
        <v>59</v>
      </c>
      <c r="E33" s="957"/>
      <c r="F33" s="957"/>
      <c r="G33" s="91"/>
      <c r="H33" s="91"/>
      <c r="AB33" s="264"/>
      <c r="AC33" s="265"/>
      <c r="AG33" s="262">
        <v>26</v>
      </c>
      <c r="AH33" s="262" t="s">
        <v>290</v>
      </c>
      <c r="AI33" s="263"/>
      <c r="AJ33" s="263"/>
      <c r="AK33" s="263"/>
      <c r="AL33" s="263"/>
      <c r="AQ33" s="171"/>
      <c r="AR33" s="171"/>
      <c r="AS33" s="171"/>
      <c r="AT33" s="171"/>
      <c r="AU33" s="171"/>
      <c r="AV33" s="171"/>
      <c r="AW33" s="171"/>
      <c r="AX33" s="171"/>
      <c r="AY33" s="171"/>
      <c r="AZ33" s="171"/>
    </row>
    <row r="34" spans="1:52" ht="45.6" customHeight="1">
      <c r="B34" s="851" t="s">
        <v>611</v>
      </c>
      <c r="C34" s="851"/>
      <c r="D34" s="851" t="s">
        <v>612</v>
      </c>
      <c r="E34" s="851"/>
      <c r="F34" s="851"/>
      <c r="G34" s="91"/>
      <c r="H34" s="91"/>
      <c r="AB34" s="264"/>
      <c r="AC34" s="265"/>
      <c r="AG34" s="262"/>
      <c r="AH34" s="262"/>
      <c r="AI34" s="263"/>
      <c r="AJ34" s="263"/>
      <c r="AK34" s="263"/>
      <c r="AL34" s="263"/>
      <c r="AQ34" s="171"/>
      <c r="AR34" s="171"/>
      <c r="AS34" s="171"/>
      <c r="AT34" s="171"/>
      <c r="AU34" s="171"/>
      <c r="AV34" s="171"/>
      <c r="AW34" s="171"/>
      <c r="AX34" s="171"/>
      <c r="AY34" s="171"/>
      <c r="AZ34" s="171"/>
    </row>
    <row r="35" spans="1:52" s="25" customFormat="1" ht="88.15" customHeight="1">
      <c r="A35" s="30"/>
      <c r="B35" s="851" t="str">
        <f>"(g) Attachment 6 :"</f>
        <v>(g) Attachment 6 :</v>
      </c>
      <c r="C35" s="851"/>
      <c r="D35" s="957" t="s">
        <v>60</v>
      </c>
      <c r="E35" s="957"/>
      <c r="F35" s="957"/>
      <c r="G35" s="91"/>
      <c r="H35" s="91"/>
      <c r="I35" s="63"/>
      <c r="J35" s="63"/>
      <c r="K35" s="259"/>
      <c r="L35" s="259"/>
      <c r="M35" s="259"/>
      <c r="N35" s="259"/>
      <c r="O35" s="259"/>
      <c r="P35" s="259"/>
      <c r="Q35" s="259"/>
      <c r="R35" s="259"/>
      <c r="S35" s="259"/>
      <c r="T35" s="259"/>
      <c r="U35" s="259"/>
      <c r="V35" s="259"/>
      <c r="W35" s="259"/>
      <c r="X35" s="259"/>
      <c r="Y35" s="259"/>
      <c r="Z35" s="259"/>
      <c r="AA35" s="63"/>
      <c r="AB35" s="264"/>
      <c r="AC35" s="265"/>
      <c r="AD35" s="261"/>
      <c r="AE35" s="261"/>
      <c r="AF35" s="63"/>
      <c r="AG35" s="262">
        <v>27</v>
      </c>
      <c r="AH35" s="262" t="s">
        <v>290</v>
      </c>
      <c r="AI35" s="263"/>
      <c r="AJ35" s="263"/>
      <c r="AK35" s="263"/>
      <c r="AL35" s="263"/>
      <c r="AM35" s="63"/>
      <c r="AN35" s="63"/>
      <c r="AO35" s="63"/>
      <c r="AP35" s="63"/>
      <c r="AQ35" s="168"/>
      <c r="AR35" s="168"/>
      <c r="AS35" s="168"/>
      <c r="AT35" s="168"/>
      <c r="AU35" s="168"/>
      <c r="AV35" s="168"/>
      <c r="AW35" s="168"/>
      <c r="AX35" s="168"/>
      <c r="AY35" s="168"/>
      <c r="AZ35" s="168"/>
    </row>
    <row r="36" spans="1:52" s="25" customFormat="1" ht="57" customHeight="1">
      <c r="A36" s="30"/>
      <c r="B36" s="851" t="str">
        <f>"(h) Attachment 7 :"</f>
        <v>(h) Attachment 7 :</v>
      </c>
      <c r="C36" s="851"/>
      <c r="D36" s="957" t="s">
        <v>459</v>
      </c>
      <c r="E36" s="957"/>
      <c r="F36" s="957"/>
      <c r="G36" s="92"/>
      <c r="H36" s="92"/>
      <c r="I36" s="63"/>
      <c r="J36" s="63"/>
      <c r="K36" s="259"/>
      <c r="L36" s="259"/>
      <c r="M36" s="259"/>
      <c r="N36" s="259"/>
      <c r="O36" s="259"/>
      <c r="P36" s="259"/>
      <c r="Q36" s="259"/>
      <c r="R36" s="259"/>
      <c r="S36" s="259"/>
      <c r="T36" s="259"/>
      <c r="U36" s="259"/>
      <c r="V36" s="259"/>
      <c r="W36" s="259"/>
      <c r="X36" s="259"/>
      <c r="Y36" s="259"/>
      <c r="Z36" s="259"/>
      <c r="AA36" s="63"/>
      <c r="AB36" s="264"/>
      <c r="AC36" s="265"/>
      <c r="AD36" s="261"/>
      <c r="AE36" s="261"/>
      <c r="AF36" s="63"/>
      <c r="AG36" s="262">
        <v>28</v>
      </c>
      <c r="AH36" s="262" t="s">
        <v>290</v>
      </c>
      <c r="AI36" s="263"/>
      <c r="AJ36" s="263"/>
      <c r="AK36" s="263"/>
      <c r="AL36" s="263"/>
      <c r="AM36" s="63"/>
      <c r="AN36" s="63"/>
      <c r="AO36" s="63"/>
      <c r="AP36" s="63"/>
      <c r="AQ36" s="168"/>
      <c r="AR36" s="168"/>
      <c r="AS36" s="168"/>
      <c r="AT36" s="168"/>
      <c r="AU36" s="168"/>
      <c r="AV36" s="168"/>
      <c r="AW36" s="168"/>
      <c r="AX36" s="168"/>
      <c r="AY36" s="168"/>
      <c r="AZ36" s="168"/>
    </row>
    <row r="37" spans="1:52" s="25" customFormat="1" ht="30.6" customHeight="1">
      <c r="A37" s="30"/>
      <c r="B37" s="851" t="str">
        <f>"(i) Attachment 8 :"</f>
        <v>(i) Attachment 8 :</v>
      </c>
      <c r="C37" s="851"/>
      <c r="D37" s="957" t="s">
        <v>305</v>
      </c>
      <c r="E37" s="957"/>
      <c r="F37" s="957"/>
      <c r="G37" s="91"/>
      <c r="H37" s="91"/>
      <c r="I37" s="63"/>
      <c r="J37" s="63"/>
      <c r="K37" s="259"/>
      <c r="L37" s="259"/>
      <c r="M37" s="259"/>
      <c r="N37" s="259"/>
      <c r="O37" s="259"/>
      <c r="P37" s="259"/>
      <c r="Q37" s="259"/>
      <c r="R37" s="259"/>
      <c r="S37" s="259"/>
      <c r="T37" s="259"/>
      <c r="U37" s="259"/>
      <c r="V37" s="259"/>
      <c r="W37" s="259"/>
      <c r="X37" s="259"/>
      <c r="Y37" s="259"/>
      <c r="Z37" s="259"/>
      <c r="AA37" s="63"/>
      <c r="AB37" s="264"/>
      <c r="AC37" s="265"/>
      <c r="AD37" s="261"/>
      <c r="AE37" s="261"/>
      <c r="AF37" s="63"/>
      <c r="AG37" s="262">
        <v>29</v>
      </c>
      <c r="AH37" s="262" t="s">
        <v>290</v>
      </c>
      <c r="AI37" s="263"/>
      <c r="AJ37" s="263"/>
      <c r="AK37" s="263"/>
      <c r="AL37" s="263"/>
      <c r="AM37" s="63"/>
      <c r="AN37" s="63"/>
      <c r="AO37" s="63"/>
      <c r="AP37" s="63"/>
      <c r="AQ37" s="168"/>
      <c r="AR37" s="168"/>
      <c r="AS37" s="168"/>
      <c r="AT37" s="168"/>
      <c r="AU37" s="168"/>
      <c r="AV37" s="168"/>
      <c r="AW37" s="168"/>
      <c r="AX37" s="168"/>
      <c r="AY37" s="168"/>
      <c r="AZ37" s="168"/>
    </row>
    <row r="38" spans="1:52" s="25" customFormat="1" ht="32.450000000000003" customHeight="1">
      <c r="A38" s="30"/>
      <c r="B38" s="851" t="str">
        <f>"(j) Attachment 9 :"</f>
        <v>(j) Attachment 9 :</v>
      </c>
      <c r="C38" s="851"/>
      <c r="D38" s="957" t="s">
        <v>61</v>
      </c>
      <c r="E38" s="957"/>
      <c r="F38" s="957"/>
      <c r="G38" s="91"/>
      <c r="H38" s="91"/>
      <c r="I38" s="63"/>
      <c r="J38" s="63"/>
      <c r="K38" s="259"/>
      <c r="L38" s="259"/>
      <c r="M38" s="259"/>
      <c r="N38" s="259"/>
      <c r="O38" s="259"/>
      <c r="P38" s="259"/>
      <c r="Q38" s="259"/>
      <c r="R38" s="259"/>
      <c r="S38" s="259"/>
      <c r="T38" s="259"/>
      <c r="U38" s="259"/>
      <c r="V38" s="259"/>
      <c r="W38" s="259"/>
      <c r="X38" s="259"/>
      <c r="Y38" s="259"/>
      <c r="Z38" s="259"/>
      <c r="AA38" s="63"/>
      <c r="AB38" s="264"/>
      <c r="AC38" s="265"/>
      <c r="AD38" s="261"/>
      <c r="AE38" s="261"/>
      <c r="AF38" s="63"/>
      <c r="AG38" s="262">
        <v>30</v>
      </c>
      <c r="AH38" s="262" t="s">
        <v>290</v>
      </c>
      <c r="AI38" s="263"/>
      <c r="AJ38" s="263"/>
      <c r="AK38" s="263"/>
      <c r="AL38" s="263"/>
      <c r="AM38" s="63"/>
      <c r="AN38" s="63"/>
      <c r="AO38" s="63"/>
      <c r="AP38" s="63"/>
      <c r="AQ38" s="168"/>
      <c r="AR38" s="168"/>
      <c r="AS38" s="168"/>
      <c r="AT38" s="168"/>
      <c r="AU38" s="168"/>
      <c r="AV38" s="168"/>
      <c r="AW38" s="168"/>
      <c r="AX38" s="168"/>
      <c r="AY38" s="168"/>
      <c r="AZ38" s="168"/>
    </row>
    <row r="39" spans="1:52" s="25" customFormat="1" ht="28.15" customHeight="1">
      <c r="A39" s="30"/>
      <c r="B39" s="851" t="str">
        <f>"(k) Attachment 10 :"</f>
        <v>(k) Attachment 10 :</v>
      </c>
      <c r="C39" s="851"/>
      <c r="D39" s="957" t="s">
        <v>62</v>
      </c>
      <c r="E39" s="957"/>
      <c r="F39" s="957"/>
      <c r="G39" s="91"/>
      <c r="H39" s="91"/>
      <c r="I39" s="63"/>
      <c r="J39" s="63"/>
      <c r="K39" s="259"/>
      <c r="L39" s="259"/>
      <c r="M39" s="259"/>
      <c r="N39" s="259"/>
      <c r="O39" s="259"/>
      <c r="P39" s="259"/>
      <c r="Q39" s="259"/>
      <c r="R39" s="259"/>
      <c r="S39" s="259"/>
      <c r="T39" s="259"/>
      <c r="U39" s="259"/>
      <c r="V39" s="259"/>
      <c r="W39" s="259"/>
      <c r="X39" s="259"/>
      <c r="Y39" s="259"/>
      <c r="Z39" s="259"/>
      <c r="AA39" s="63"/>
      <c r="AB39" s="264"/>
      <c r="AC39" s="265"/>
      <c r="AD39" s="261"/>
      <c r="AE39" s="261"/>
      <c r="AF39" s="63"/>
      <c r="AG39" s="262">
        <v>31</v>
      </c>
      <c r="AH39" s="262" t="s">
        <v>110</v>
      </c>
      <c r="AI39" s="263"/>
      <c r="AJ39" s="263"/>
      <c r="AK39" s="263"/>
      <c r="AL39" s="263"/>
      <c r="AM39" s="63"/>
      <c r="AN39" s="63"/>
      <c r="AO39" s="63"/>
      <c r="AP39" s="63"/>
      <c r="AQ39" s="168"/>
      <c r="AR39" s="168"/>
      <c r="AS39" s="168"/>
      <c r="AT39" s="168"/>
      <c r="AU39" s="168"/>
      <c r="AV39" s="168"/>
      <c r="AW39" s="168"/>
      <c r="AX39" s="168"/>
      <c r="AY39" s="168"/>
      <c r="AZ39" s="168"/>
    </row>
    <row r="40" spans="1:52" s="25" customFormat="1" ht="26.45" customHeight="1">
      <c r="A40" s="30"/>
      <c r="B40" s="851" t="str">
        <f>"(l) Attachment 11 :"</f>
        <v>(l) Attachment 11 :</v>
      </c>
      <c r="C40" s="851"/>
      <c r="D40" s="957" t="s">
        <v>63</v>
      </c>
      <c r="E40" s="957"/>
      <c r="F40" s="957"/>
      <c r="G40" s="91"/>
      <c r="H40" s="91"/>
      <c r="I40" s="63"/>
      <c r="J40" s="63"/>
      <c r="K40" s="259"/>
      <c r="L40" s="259"/>
      <c r="M40" s="259"/>
      <c r="N40" s="259"/>
      <c r="O40" s="259"/>
      <c r="P40" s="259"/>
      <c r="Q40" s="259"/>
      <c r="R40" s="259"/>
      <c r="S40" s="259"/>
      <c r="T40" s="259"/>
      <c r="U40" s="259"/>
      <c r="V40" s="259"/>
      <c r="W40" s="259"/>
      <c r="X40" s="259"/>
      <c r="Y40" s="259"/>
      <c r="Z40" s="259"/>
      <c r="AA40" s="63"/>
      <c r="AB40" s="264"/>
      <c r="AC40" s="265"/>
      <c r="AD40" s="261"/>
      <c r="AE40" s="261"/>
      <c r="AF40" s="63"/>
      <c r="AG40" s="63"/>
      <c r="AH40" s="63"/>
      <c r="AI40" s="63"/>
      <c r="AJ40" s="63"/>
      <c r="AK40" s="63"/>
      <c r="AL40" s="63"/>
      <c r="AM40" s="63"/>
      <c r="AN40" s="63"/>
      <c r="AO40" s="63"/>
      <c r="AP40" s="63"/>
      <c r="AQ40" s="168"/>
      <c r="AR40" s="168"/>
      <c r="AS40" s="168"/>
      <c r="AT40" s="168"/>
      <c r="AU40" s="168"/>
      <c r="AV40" s="168"/>
      <c r="AW40" s="168"/>
      <c r="AX40" s="168"/>
      <c r="AY40" s="168"/>
      <c r="AZ40" s="168"/>
    </row>
    <row r="41" spans="1:52" s="25" customFormat="1" ht="35.450000000000003" customHeight="1">
      <c r="A41" s="30"/>
      <c r="B41" s="851" t="str">
        <f>"(m) Attachment 12 :"</f>
        <v>(m) Attachment 12 :</v>
      </c>
      <c r="C41" s="851"/>
      <c r="D41" s="957" t="s">
        <v>283</v>
      </c>
      <c r="E41" s="957"/>
      <c r="F41" s="957"/>
      <c r="G41" s="91"/>
      <c r="H41" s="91"/>
      <c r="I41" s="63"/>
      <c r="J41" s="63"/>
      <c r="K41" s="259"/>
      <c r="L41" s="259"/>
      <c r="M41" s="259"/>
      <c r="N41" s="259"/>
      <c r="O41" s="259"/>
      <c r="P41" s="259"/>
      <c r="Q41" s="259"/>
      <c r="R41" s="259"/>
      <c r="S41" s="259"/>
      <c r="T41" s="259"/>
      <c r="U41" s="259"/>
      <c r="V41" s="259"/>
      <c r="W41" s="259"/>
      <c r="X41" s="259"/>
      <c r="Y41" s="259"/>
      <c r="Z41" s="259"/>
      <c r="AA41" s="63"/>
      <c r="AB41" s="264"/>
      <c r="AC41" s="265"/>
      <c r="AD41" s="261"/>
      <c r="AE41" s="261"/>
      <c r="AF41" s="63"/>
      <c r="AG41" s="63"/>
      <c r="AH41" s="63"/>
      <c r="AI41" s="63"/>
      <c r="AJ41" s="63"/>
      <c r="AK41" s="63"/>
      <c r="AL41" s="63"/>
      <c r="AM41" s="63"/>
      <c r="AN41" s="63"/>
      <c r="AO41" s="63"/>
      <c r="AP41" s="63"/>
      <c r="AQ41" s="168"/>
      <c r="AR41" s="168"/>
      <c r="AS41" s="168"/>
      <c r="AT41" s="168"/>
      <c r="AU41" s="168"/>
      <c r="AV41" s="168"/>
      <c r="AW41" s="168"/>
      <c r="AX41" s="168"/>
      <c r="AY41" s="168"/>
      <c r="AZ41" s="168"/>
    </row>
    <row r="42" spans="1:52" s="25" customFormat="1" ht="29.45" customHeight="1">
      <c r="A42" s="30"/>
      <c r="B42" s="851" t="str">
        <f>"(n) Attachment 13 :"</f>
        <v>(n) Attachment 13 :</v>
      </c>
      <c r="C42" s="851"/>
      <c r="D42" s="957" t="s">
        <v>715</v>
      </c>
      <c r="E42" s="957"/>
      <c r="F42" s="957"/>
      <c r="G42" s="91"/>
      <c r="H42" s="91"/>
      <c r="I42" s="63"/>
      <c r="J42" s="63"/>
      <c r="K42" s="259"/>
      <c r="L42" s="259"/>
      <c r="M42" s="259"/>
      <c r="N42" s="259"/>
      <c r="O42" s="259"/>
      <c r="P42" s="259"/>
      <c r="Q42" s="259"/>
      <c r="R42" s="259"/>
      <c r="S42" s="259"/>
      <c r="T42" s="259"/>
      <c r="U42" s="259"/>
      <c r="V42" s="259"/>
      <c r="W42" s="259"/>
      <c r="X42" s="259"/>
      <c r="Y42" s="259"/>
      <c r="Z42" s="259"/>
      <c r="AA42" s="63"/>
      <c r="AB42" s="264"/>
      <c r="AC42" s="265"/>
      <c r="AD42" s="261"/>
      <c r="AE42" s="261"/>
      <c r="AF42" s="63"/>
      <c r="AG42" s="63"/>
      <c r="AH42" s="63"/>
      <c r="AI42" s="63"/>
      <c r="AJ42" s="63"/>
      <c r="AK42" s="63"/>
      <c r="AL42" s="63"/>
      <c r="AM42" s="63"/>
      <c r="AN42" s="63"/>
      <c r="AO42" s="63"/>
      <c r="AP42" s="63"/>
      <c r="AQ42" s="168"/>
      <c r="AR42" s="168"/>
      <c r="AS42" s="168"/>
      <c r="AT42" s="168"/>
      <c r="AU42" s="168"/>
      <c r="AV42" s="168"/>
      <c r="AW42" s="168"/>
      <c r="AX42" s="168"/>
      <c r="AY42" s="168"/>
      <c r="AZ42" s="168"/>
    </row>
    <row r="43" spans="1:52" s="25" customFormat="1" ht="46.5" customHeight="1">
      <c r="A43" s="30"/>
      <c r="B43" s="851" t="str">
        <f>"(o) Attachment 14 :"</f>
        <v>(o) Attachment 14 :</v>
      </c>
      <c r="C43" s="851"/>
      <c r="D43" s="957" t="s">
        <v>64</v>
      </c>
      <c r="E43" s="957"/>
      <c r="F43" s="957"/>
      <c r="G43" s="91"/>
      <c r="H43" s="91"/>
      <c r="I43" s="63"/>
      <c r="J43" s="63"/>
      <c r="K43" s="259"/>
      <c r="L43" s="259"/>
      <c r="M43" s="259"/>
      <c r="N43" s="259"/>
      <c r="O43" s="259"/>
      <c r="P43" s="259"/>
      <c r="Q43" s="259"/>
      <c r="R43" s="259"/>
      <c r="S43" s="259"/>
      <c r="T43" s="259"/>
      <c r="U43" s="259"/>
      <c r="V43" s="259"/>
      <c r="W43" s="259"/>
      <c r="X43" s="259"/>
      <c r="Y43" s="259"/>
      <c r="Z43" s="259"/>
      <c r="AA43" s="63"/>
      <c r="AB43" s="264"/>
      <c r="AC43" s="265"/>
      <c r="AD43" s="261"/>
      <c r="AE43" s="261"/>
      <c r="AF43" s="63"/>
      <c r="AG43" s="63"/>
      <c r="AH43" s="63"/>
      <c r="AI43" s="63"/>
      <c r="AJ43" s="63"/>
      <c r="AK43" s="63"/>
      <c r="AL43" s="63"/>
      <c r="AM43" s="63"/>
      <c r="AN43" s="63"/>
      <c r="AO43" s="63"/>
      <c r="AP43" s="63"/>
      <c r="AQ43" s="168"/>
      <c r="AR43" s="168"/>
      <c r="AS43" s="168"/>
      <c r="AT43" s="168"/>
      <c r="AU43" s="168"/>
      <c r="AV43" s="168"/>
      <c r="AW43" s="168"/>
      <c r="AX43" s="168"/>
      <c r="AY43" s="168"/>
      <c r="AZ43" s="168"/>
    </row>
    <row r="44" spans="1:52" s="25" customFormat="1" ht="60" customHeight="1">
      <c r="A44" s="30"/>
      <c r="B44" s="851" t="str">
        <f>"(p) Attachment 15 :"</f>
        <v>(p) Attachment 15 :</v>
      </c>
      <c r="C44" s="851"/>
      <c r="D44" s="957" t="s">
        <v>719</v>
      </c>
      <c r="E44" s="957"/>
      <c r="F44" s="957"/>
      <c r="G44" s="91"/>
      <c r="H44" s="91"/>
      <c r="I44" s="63"/>
      <c r="J44" s="63"/>
      <c r="K44" s="259"/>
      <c r="L44" s="259"/>
      <c r="M44" s="259"/>
      <c r="N44" s="259"/>
      <c r="O44" s="259"/>
      <c r="P44" s="259"/>
      <c r="Q44" s="259"/>
      <c r="R44" s="259"/>
      <c r="S44" s="259"/>
      <c r="T44" s="259"/>
      <c r="U44" s="259"/>
      <c r="V44" s="259"/>
      <c r="W44" s="259"/>
      <c r="X44" s="259"/>
      <c r="Y44" s="259"/>
      <c r="Z44" s="259"/>
      <c r="AA44" s="63"/>
      <c r="AB44" s="264"/>
      <c r="AC44" s="265"/>
      <c r="AD44" s="261"/>
      <c r="AE44" s="261"/>
      <c r="AF44" s="63"/>
      <c r="AG44" s="63"/>
      <c r="AH44" s="63"/>
      <c r="AI44" s="63"/>
      <c r="AJ44" s="63"/>
      <c r="AK44" s="63"/>
      <c r="AL44" s="63"/>
      <c r="AM44" s="63"/>
      <c r="AN44" s="63"/>
      <c r="AO44" s="63"/>
      <c r="AP44" s="63"/>
      <c r="AQ44" s="168"/>
      <c r="AR44" s="168"/>
      <c r="AS44" s="168"/>
      <c r="AT44" s="168"/>
      <c r="AU44" s="168"/>
      <c r="AV44" s="168"/>
      <c r="AW44" s="168"/>
      <c r="AX44" s="168"/>
      <c r="AY44" s="168"/>
      <c r="AZ44" s="168"/>
    </row>
    <row r="45" spans="1:52" s="25" customFormat="1" ht="27.6" customHeight="1">
      <c r="A45" s="30"/>
      <c r="B45" s="851" t="str">
        <f>"(q) Attachment 16 :"</f>
        <v>(q) Attachment 16 :</v>
      </c>
      <c r="C45" s="851"/>
      <c r="D45" s="957" t="s">
        <v>284</v>
      </c>
      <c r="E45" s="957"/>
      <c r="F45" s="957"/>
      <c r="G45" s="91"/>
      <c r="H45" s="91"/>
      <c r="I45" s="63"/>
      <c r="J45" s="63"/>
      <c r="K45" s="259"/>
      <c r="L45" s="259"/>
      <c r="M45" s="259"/>
      <c r="N45" s="259"/>
      <c r="O45" s="259"/>
      <c r="P45" s="259"/>
      <c r="Q45" s="259"/>
      <c r="R45" s="259"/>
      <c r="S45" s="259"/>
      <c r="T45" s="259"/>
      <c r="U45" s="259"/>
      <c r="V45" s="259"/>
      <c r="W45" s="259"/>
      <c r="X45" s="259"/>
      <c r="Y45" s="259"/>
      <c r="Z45" s="259"/>
      <c r="AA45" s="63"/>
      <c r="AB45" s="264"/>
      <c r="AC45" s="265"/>
      <c r="AD45" s="261"/>
      <c r="AE45" s="261"/>
      <c r="AF45" s="63"/>
      <c r="AG45" s="63"/>
      <c r="AH45" s="63"/>
      <c r="AI45" s="63"/>
      <c r="AJ45" s="63"/>
      <c r="AK45" s="63"/>
      <c r="AL45" s="63"/>
      <c r="AM45" s="63"/>
      <c r="AN45" s="63"/>
      <c r="AO45" s="63"/>
      <c r="AP45" s="63"/>
      <c r="AQ45" s="168"/>
      <c r="AR45" s="168"/>
      <c r="AS45" s="168"/>
      <c r="AT45" s="168"/>
      <c r="AU45" s="168"/>
      <c r="AV45" s="168"/>
      <c r="AW45" s="168"/>
      <c r="AX45" s="168"/>
      <c r="AY45" s="168"/>
      <c r="AZ45" s="168"/>
    </row>
    <row r="46" spans="1:52" ht="23.45" customHeight="1">
      <c r="B46" s="851" t="str">
        <f>"(r) Attachment 17 :"</f>
        <v>(r) Attachment 17 :</v>
      </c>
      <c r="C46" s="851"/>
      <c r="D46" s="957" t="s">
        <v>491</v>
      </c>
      <c r="E46" s="957"/>
      <c r="F46" s="957"/>
      <c r="G46" s="91"/>
      <c r="H46" s="91"/>
      <c r="AB46" s="264"/>
      <c r="AC46" s="265"/>
      <c r="AQ46" s="171"/>
      <c r="AR46" s="171"/>
      <c r="AS46" s="171"/>
      <c r="AT46" s="171"/>
      <c r="AU46" s="171"/>
      <c r="AV46" s="171"/>
      <c r="AW46" s="171"/>
      <c r="AX46" s="171"/>
      <c r="AY46" s="171"/>
      <c r="AZ46" s="171"/>
    </row>
    <row r="47" spans="1:52" ht="20.45" customHeight="1">
      <c r="B47" s="851" t="str">
        <f>"(s) Attachment 18 :"</f>
        <v>(s) Attachment 18 :</v>
      </c>
      <c r="C47" s="851"/>
      <c r="D47" s="332" t="s">
        <v>496</v>
      </c>
      <c r="E47" s="332"/>
      <c r="F47" s="332"/>
      <c r="G47" s="91"/>
      <c r="H47" s="91"/>
      <c r="AB47" s="264"/>
      <c r="AC47" s="265"/>
      <c r="AQ47" s="171"/>
      <c r="AR47" s="171"/>
      <c r="AS47" s="171"/>
      <c r="AT47" s="171"/>
      <c r="AU47" s="171"/>
      <c r="AV47" s="171"/>
      <c r="AW47" s="171"/>
      <c r="AX47" s="171"/>
      <c r="AY47" s="171"/>
      <c r="AZ47" s="171"/>
    </row>
    <row r="48" spans="1:52" ht="19.149999999999999" customHeight="1">
      <c r="B48" s="851" t="str">
        <f>"(t) Attachment 19 :"</f>
        <v>(t) Attachment 19 :</v>
      </c>
      <c r="C48" s="851"/>
      <c r="D48" s="957" t="s">
        <v>285</v>
      </c>
      <c r="E48" s="957"/>
      <c r="F48" s="957"/>
      <c r="G48" s="91"/>
      <c r="H48" s="91"/>
      <c r="AB48" s="264"/>
      <c r="AC48" s="265"/>
      <c r="AQ48" s="171"/>
      <c r="AR48" s="171"/>
      <c r="AS48" s="171"/>
      <c r="AT48" s="171"/>
      <c r="AU48" s="171"/>
      <c r="AV48" s="171"/>
      <c r="AW48" s="171"/>
      <c r="AX48" s="171"/>
      <c r="AY48" s="171"/>
      <c r="AZ48" s="171"/>
    </row>
    <row r="49" spans="1:52" ht="36.75" customHeight="1">
      <c r="B49" s="851" t="str">
        <f>"(u) Attachment 20 :"</f>
        <v>(u) Attachment 20 :</v>
      </c>
      <c r="C49" s="851"/>
      <c r="D49" s="851" t="s">
        <v>521</v>
      </c>
      <c r="E49" s="851"/>
      <c r="F49" s="851"/>
      <c r="G49" s="91"/>
      <c r="H49" s="91"/>
      <c r="AB49" s="264"/>
      <c r="AC49" s="265"/>
      <c r="AQ49" s="171"/>
      <c r="AR49" s="171"/>
      <c r="AS49" s="171"/>
      <c r="AT49" s="171"/>
      <c r="AU49" s="171"/>
      <c r="AV49" s="171"/>
      <c r="AW49" s="171"/>
      <c r="AX49" s="171"/>
      <c r="AY49" s="171"/>
      <c r="AZ49" s="171"/>
    </row>
    <row r="50" spans="1:52" ht="43.5" customHeight="1">
      <c r="B50" s="851" t="s">
        <v>610</v>
      </c>
      <c r="C50" s="851"/>
      <c r="D50" s="851" t="s">
        <v>695</v>
      </c>
      <c r="E50" s="851"/>
      <c r="F50" s="851"/>
      <c r="G50" s="91"/>
      <c r="H50" s="91"/>
      <c r="AB50" s="264"/>
      <c r="AC50" s="265"/>
      <c r="AQ50" s="171"/>
      <c r="AR50" s="171"/>
      <c r="AS50" s="171"/>
      <c r="AT50" s="171"/>
      <c r="AU50" s="171"/>
      <c r="AV50" s="171"/>
      <c r="AW50" s="171"/>
      <c r="AX50" s="171"/>
      <c r="AY50" s="171"/>
      <c r="AZ50" s="171"/>
    </row>
    <row r="51" spans="1:52" ht="88.5" customHeight="1">
      <c r="B51" s="851" t="s">
        <v>689</v>
      </c>
      <c r="C51" s="851"/>
      <c r="D51" s="851" t="s">
        <v>696</v>
      </c>
      <c r="E51" s="851"/>
      <c r="F51" s="851"/>
      <c r="G51" s="91"/>
      <c r="H51" s="91"/>
      <c r="AB51" s="264"/>
      <c r="AC51" s="265"/>
      <c r="AQ51" s="171"/>
      <c r="AR51" s="171"/>
      <c r="AS51" s="171"/>
      <c r="AT51" s="171"/>
      <c r="AU51" s="171"/>
      <c r="AV51" s="171"/>
      <c r="AW51" s="171"/>
      <c r="AX51" s="171"/>
      <c r="AY51" s="171"/>
      <c r="AZ51" s="171"/>
    </row>
    <row r="52" spans="1:52" ht="39" customHeight="1">
      <c r="B52" s="851" t="s">
        <v>620</v>
      </c>
      <c r="C52" s="851"/>
      <c r="D52" s="851" t="s">
        <v>621</v>
      </c>
      <c r="E52" s="851"/>
      <c r="F52" s="851"/>
      <c r="G52" s="91"/>
      <c r="H52" s="91"/>
      <c r="AB52" s="264"/>
      <c r="AC52" s="265"/>
      <c r="AQ52" s="171"/>
      <c r="AR52" s="171"/>
      <c r="AS52" s="171"/>
      <c r="AT52" s="171"/>
      <c r="AU52" s="171"/>
      <c r="AV52" s="171"/>
      <c r="AW52" s="171"/>
      <c r="AX52" s="171"/>
      <c r="AY52" s="171"/>
      <c r="AZ52" s="171"/>
    </row>
    <row r="53" spans="1:52" ht="34.9" customHeight="1">
      <c r="B53" s="851" t="s">
        <v>687</v>
      </c>
      <c r="C53" s="851"/>
      <c r="D53" s="851" t="s">
        <v>688</v>
      </c>
      <c r="E53" s="851"/>
      <c r="F53" s="851"/>
      <c r="G53" s="91"/>
      <c r="H53" s="91"/>
      <c r="AB53" s="264"/>
      <c r="AC53" s="265"/>
      <c r="AQ53" s="171"/>
      <c r="AR53" s="171"/>
      <c r="AS53" s="171"/>
      <c r="AT53" s="171"/>
      <c r="AU53" s="171"/>
      <c r="AV53" s="171"/>
      <c r="AW53" s="171"/>
      <c r="AX53" s="171"/>
      <c r="AY53" s="171"/>
      <c r="AZ53" s="171"/>
    </row>
    <row r="54" spans="1:52" ht="43.9" customHeight="1">
      <c r="B54" s="69" t="s">
        <v>692</v>
      </c>
      <c r="C54" s="26"/>
      <c r="D54" s="851" t="s">
        <v>690</v>
      </c>
      <c r="E54" s="851"/>
      <c r="F54" s="851"/>
      <c r="G54" s="91"/>
      <c r="H54" s="91"/>
      <c r="AB54" s="264"/>
      <c r="AC54" s="265"/>
      <c r="AQ54" s="171"/>
      <c r="AR54" s="171"/>
      <c r="AS54" s="171"/>
      <c r="AT54" s="171"/>
      <c r="AU54" s="171"/>
      <c r="AV54" s="171"/>
      <c r="AW54" s="171"/>
      <c r="AX54" s="171"/>
      <c r="AY54" s="171"/>
      <c r="AZ54" s="171"/>
    </row>
    <row r="55" spans="1:52" ht="38.450000000000003" customHeight="1">
      <c r="B55" s="69" t="s">
        <v>693</v>
      </c>
      <c r="C55" s="70"/>
      <c r="D55" s="851" t="s">
        <v>691</v>
      </c>
      <c r="E55" s="851"/>
      <c r="F55" s="851"/>
      <c r="G55" s="91"/>
      <c r="H55" s="91"/>
      <c r="AB55" s="264"/>
      <c r="AC55" s="265"/>
      <c r="AQ55" s="171"/>
      <c r="AR55" s="171"/>
      <c r="AS55" s="171"/>
      <c r="AT55" s="171"/>
      <c r="AU55" s="171"/>
      <c r="AV55" s="171"/>
      <c r="AW55" s="171"/>
      <c r="AX55" s="171"/>
      <c r="AY55" s="171"/>
      <c r="AZ55" s="171"/>
    </row>
    <row r="56" spans="1:52" ht="29.45" customHeight="1">
      <c r="B56" s="69" t="s">
        <v>704</v>
      </c>
      <c r="C56" s="70"/>
      <c r="D56" s="851" t="s">
        <v>694</v>
      </c>
      <c r="E56" s="851"/>
      <c r="F56" s="851"/>
      <c r="G56" s="91"/>
      <c r="H56" s="91"/>
      <c r="AB56" s="264"/>
      <c r="AC56" s="265"/>
      <c r="AQ56" s="171"/>
      <c r="AR56" s="171"/>
      <c r="AS56" s="171"/>
      <c r="AT56" s="171"/>
      <c r="AU56" s="171"/>
      <c r="AV56" s="171"/>
      <c r="AW56" s="171"/>
      <c r="AX56" s="171"/>
      <c r="AY56" s="171"/>
      <c r="AZ56" s="171"/>
    </row>
    <row r="57" spans="1:52" ht="66" customHeight="1">
      <c r="A57" s="89">
        <v>3</v>
      </c>
      <c r="B57" s="945" t="s">
        <v>65</v>
      </c>
      <c r="C57" s="945"/>
      <c r="D57" s="945"/>
      <c r="E57" s="945"/>
      <c r="F57" s="945"/>
      <c r="G57" s="93"/>
      <c r="H57" s="93"/>
      <c r="AB57" s="264"/>
      <c r="AC57" s="265"/>
      <c r="AQ57" s="171"/>
      <c r="AR57" s="171"/>
      <c r="AS57" s="171"/>
      <c r="AT57" s="171"/>
      <c r="AU57" s="171"/>
      <c r="AV57" s="171"/>
      <c r="AW57" s="171"/>
      <c r="AX57" s="171"/>
      <c r="AY57" s="171"/>
      <c r="AZ57" s="171"/>
    </row>
    <row r="58" spans="1:52" ht="83.25" customHeight="1">
      <c r="A58" s="89">
        <v>3.1</v>
      </c>
      <c r="B58" s="945" t="s">
        <v>329</v>
      </c>
      <c r="C58" s="945"/>
      <c r="D58" s="945"/>
      <c r="E58" s="945"/>
      <c r="F58" s="945"/>
      <c r="G58" s="93"/>
      <c r="H58" s="93"/>
      <c r="AB58" s="264"/>
      <c r="AC58" s="265"/>
      <c r="AQ58" s="171"/>
      <c r="AR58" s="171"/>
      <c r="AS58" s="171"/>
      <c r="AT58" s="171"/>
      <c r="AU58" s="171"/>
      <c r="AV58" s="171"/>
      <c r="AW58" s="171"/>
      <c r="AX58" s="171"/>
      <c r="AY58" s="171"/>
      <c r="AZ58" s="171"/>
    </row>
    <row r="59" spans="1:52" ht="73.5" customHeight="1">
      <c r="A59" s="89">
        <v>3.2</v>
      </c>
      <c r="B59" s="945" t="s">
        <v>739</v>
      </c>
      <c r="C59" s="945"/>
      <c r="D59" s="945"/>
      <c r="E59" s="945"/>
      <c r="F59" s="945"/>
      <c r="G59" s="93"/>
      <c r="H59" s="93"/>
      <c r="AB59" s="264"/>
      <c r="AC59" s="265"/>
      <c r="AQ59" s="171"/>
      <c r="AR59" s="171"/>
      <c r="AS59" s="171"/>
      <c r="AT59" s="171"/>
      <c r="AU59" s="171"/>
      <c r="AV59" s="171"/>
      <c r="AW59" s="171"/>
      <c r="AX59" s="171"/>
      <c r="AY59" s="171"/>
      <c r="AZ59" s="171"/>
    </row>
    <row r="60" spans="1:52" s="25" customFormat="1" ht="72.75" customHeight="1">
      <c r="A60" s="89">
        <v>4</v>
      </c>
      <c r="B60" s="945" t="s">
        <v>465</v>
      </c>
      <c r="C60" s="945"/>
      <c r="D60" s="945"/>
      <c r="E60" s="945"/>
      <c r="F60" s="945"/>
      <c r="G60" s="93"/>
      <c r="H60" s="93"/>
      <c r="I60" s="63"/>
      <c r="J60" s="63"/>
      <c r="K60" s="259"/>
      <c r="L60" s="259"/>
      <c r="M60" s="259"/>
      <c r="N60" s="259"/>
      <c r="O60" s="259"/>
      <c r="P60" s="259"/>
      <c r="Q60" s="259"/>
      <c r="R60" s="259"/>
      <c r="S60" s="259"/>
      <c r="T60" s="259"/>
      <c r="U60" s="259"/>
      <c r="V60" s="259"/>
      <c r="W60" s="259"/>
      <c r="X60" s="259"/>
      <c r="Y60" s="259"/>
      <c r="Z60" s="259"/>
      <c r="AA60" s="63"/>
      <c r="AB60" s="264"/>
      <c r="AC60" s="265"/>
      <c r="AD60" s="261"/>
      <c r="AE60" s="261"/>
      <c r="AF60" s="63"/>
      <c r="AG60" s="63"/>
      <c r="AH60" s="63"/>
      <c r="AI60" s="63"/>
      <c r="AJ60" s="63"/>
      <c r="AK60" s="63"/>
      <c r="AL60" s="63"/>
      <c r="AM60" s="63"/>
      <c r="AN60" s="63"/>
      <c r="AO60" s="63"/>
      <c r="AP60" s="63"/>
      <c r="AQ60" s="168"/>
      <c r="AR60" s="168"/>
      <c r="AS60" s="168"/>
      <c r="AT60" s="168"/>
      <c r="AU60" s="168"/>
      <c r="AV60" s="168"/>
      <c r="AW60" s="168"/>
      <c r="AX60" s="168"/>
      <c r="AY60" s="168"/>
      <c r="AZ60" s="168"/>
    </row>
    <row r="61" spans="1:52" ht="57" customHeight="1">
      <c r="A61" s="89">
        <v>4.0999999999999996</v>
      </c>
      <c r="B61" s="945" t="s">
        <v>512</v>
      </c>
      <c r="C61" s="945"/>
      <c r="D61" s="945"/>
      <c r="E61" s="945"/>
      <c r="F61" s="945"/>
      <c r="G61" s="93"/>
      <c r="H61" s="93"/>
      <c r="AB61" s="264"/>
      <c r="AC61" s="265"/>
      <c r="AQ61" s="171"/>
      <c r="AR61" s="171"/>
      <c r="AS61" s="171"/>
      <c r="AT61" s="171"/>
      <c r="AU61" s="171"/>
      <c r="AV61" s="171"/>
      <c r="AW61" s="171"/>
      <c r="AX61" s="171"/>
      <c r="AY61" s="171"/>
      <c r="AZ61" s="171"/>
    </row>
    <row r="62" spans="1:52" ht="96.6" customHeight="1">
      <c r="A62" s="89">
        <v>4.2</v>
      </c>
      <c r="B62" s="945" t="s">
        <v>710</v>
      </c>
      <c r="C62" s="945"/>
      <c r="D62" s="945"/>
      <c r="E62" s="945"/>
      <c r="F62" s="945"/>
      <c r="G62" s="93"/>
      <c r="H62" s="93"/>
      <c r="AB62" s="264"/>
      <c r="AC62" s="265"/>
      <c r="AQ62" s="171"/>
      <c r="AR62" s="171"/>
      <c r="AS62" s="171"/>
      <c r="AT62" s="171"/>
      <c r="AU62" s="171"/>
      <c r="AV62" s="171"/>
      <c r="AW62" s="171"/>
      <c r="AX62" s="171"/>
      <c r="AY62" s="171"/>
      <c r="AZ62" s="171"/>
    </row>
    <row r="63" spans="1:52" ht="7.15" hidden="1" customHeight="1">
      <c r="A63" s="89"/>
      <c r="B63" s="946"/>
      <c r="C63" s="946"/>
      <c r="D63" s="946"/>
      <c r="E63" s="946"/>
      <c r="F63" s="946"/>
      <c r="G63" s="93"/>
      <c r="H63" s="93"/>
      <c r="AB63" s="264"/>
      <c r="AC63" s="265"/>
      <c r="AQ63" s="171"/>
      <c r="AR63" s="171"/>
      <c r="AS63" s="171"/>
      <c r="AT63" s="171"/>
      <c r="AU63" s="171"/>
      <c r="AV63" s="171"/>
      <c r="AW63" s="171"/>
      <c r="AX63" s="171"/>
      <c r="AY63" s="171"/>
      <c r="AZ63" s="171"/>
    </row>
    <row r="64" spans="1:52" ht="41.45" customHeight="1">
      <c r="A64" s="89">
        <v>4.3</v>
      </c>
      <c r="B64" s="945" t="s">
        <v>513</v>
      </c>
      <c r="C64" s="945"/>
      <c r="D64" s="945"/>
      <c r="E64" s="945"/>
      <c r="F64" s="945"/>
      <c r="G64" s="93"/>
      <c r="H64" s="93"/>
      <c r="AB64" s="264"/>
      <c r="AC64" s="265"/>
      <c r="AQ64" s="171"/>
      <c r="AR64" s="171"/>
      <c r="AS64" s="171"/>
      <c r="AT64" s="171"/>
      <c r="AU64" s="171"/>
      <c r="AV64" s="171"/>
      <c r="AW64" s="171"/>
      <c r="AX64" s="171"/>
      <c r="AY64" s="171"/>
      <c r="AZ64" s="171"/>
    </row>
    <row r="65" spans="1:52" ht="13.9" hidden="1" customHeight="1">
      <c r="A65" s="89"/>
      <c r="B65" s="945"/>
      <c r="C65" s="945"/>
      <c r="D65" s="945"/>
      <c r="E65" s="945"/>
      <c r="F65" s="945"/>
      <c r="G65" s="93"/>
      <c r="H65" s="93"/>
      <c r="AB65" s="264"/>
      <c r="AC65" s="265"/>
      <c r="AQ65" s="171"/>
      <c r="AR65" s="171"/>
      <c r="AS65" s="171"/>
      <c r="AT65" s="171"/>
      <c r="AU65" s="171"/>
      <c r="AV65" s="171"/>
      <c r="AW65" s="171"/>
      <c r="AX65" s="171"/>
      <c r="AY65" s="171"/>
      <c r="AZ65" s="171"/>
    </row>
    <row r="66" spans="1:52" ht="30" customHeight="1">
      <c r="A66" s="64">
        <v>5</v>
      </c>
      <c r="B66" s="948" t="s">
        <v>66</v>
      </c>
      <c r="C66" s="948"/>
      <c r="D66" s="948"/>
      <c r="E66" s="948"/>
      <c r="F66" s="948"/>
      <c r="G66" s="88"/>
      <c r="H66" s="88"/>
      <c r="AB66" s="264"/>
      <c r="AC66" s="265"/>
      <c r="AQ66" s="171"/>
      <c r="AR66" s="171"/>
      <c r="AS66" s="171"/>
      <c r="AT66" s="171"/>
      <c r="AU66" s="171"/>
      <c r="AV66" s="171"/>
      <c r="AW66" s="171"/>
      <c r="AX66" s="171"/>
      <c r="AY66" s="171"/>
      <c r="AZ66" s="171"/>
    </row>
    <row r="67" spans="1:52" s="25" customFormat="1" ht="217.5" customHeight="1">
      <c r="A67" s="89">
        <v>5.0999999999999996</v>
      </c>
      <c r="B67" s="945" t="s">
        <v>514</v>
      </c>
      <c r="C67" s="945"/>
      <c r="D67" s="945"/>
      <c r="E67" s="945"/>
      <c r="F67" s="945"/>
      <c r="G67" s="93"/>
      <c r="H67" s="93"/>
      <c r="I67" s="63"/>
      <c r="J67" s="63"/>
      <c r="K67" s="259"/>
      <c r="L67" s="259"/>
      <c r="M67" s="259"/>
      <c r="N67" s="259"/>
      <c r="O67" s="259"/>
      <c r="P67" s="259"/>
      <c r="Q67" s="259"/>
      <c r="R67" s="259"/>
      <c r="S67" s="259"/>
      <c r="T67" s="259"/>
      <c r="U67" s="259"/>
      <c r="V67" s="259"/>
      <c r="W67" s="259"/>
      <c r="X67" s="259"/>
      <c r="Y67" s="259"/>
      <c r="Z67" s="259"/>
      <c r="AA67" s="63"/>
      <c r="AB67" s="264"/>
      <c r="AC67" s="265"/>
      <c r="AD67" s="261"/>
      <c r="AE67" s="261"/>
      <c r="AF67" s="63"/>
      <c r="AG67" s="63"/>
      <c r="AH67" s="63"/>
      <c r="AI67" s="63"/>
      <c r="AJ67" s="63"/>
      <c r="AK67" s="63"/>
      <c r="AL67" s="63"/>
      <c r="AM67" s="63"/>
      <c r="AN67" s="63"/>
      <c r="AO67" s="63"/>
      <c r="AP67" s="63"/>
      <c r="AQ67" s="168"/>
      <c r="AR67" s="168"/>
      <c r="AS67" s="168"/>
      <c r="AT67" s="168"/>
      <c r="AU67" s="168"/>
      <c r="AV67" s="168"/>
      <c r="AW67" s="168"/>
      <c r="AX67" s="168"/>
      <c r="AY67" s="168"/>
      <c r="AZ67" s="168"/>
    </row>
    <row r="68" spans="1:52" s="25" customFormat="1" ht="33" customHeight="1">
      <c r="A68" s="89">
        <v>6</v>
      </c>
      <c r="B68" s="945" t="s">
        <v>67</v>
      </c>
      <c r="C68" s="945"/>
      <c r="D68" s="945"/>
      <c r="E68" s="945"/>
      <c r="F68" s="945"/>
      <c r="G68" s="93"/>
      <c r="H68" s="93"/>
      <c r="I68" s="63"/>
      <c r="J68" s="63"/>
      <c r="K68" s="259"/>
      <c r="L68" s="259"/>
      <c r="M68" s="259"/>
      <c r="N68" s="259"/>
      <c r="O68" s="259"/>
      <c r="P68" s="259"/>
      <c r="Q68" s="259"/>
      <c r="R68" s="259"/>
      <c r="S68" s="259"/>
      <c r="T68" s="259"/>
      <c r="U68" s="259"/>
      <c r="V68" s="259"/>
      <c r="W68" s="259"/>
      <c r="X68" s="259"/>
      <c r="Y68" s="259"/>
      <c r="Z68" s="259"/>
      <c r="AA68" s="63"/>
      <c r="AB68" s="264"/>
      <c r="AC68" s="265"/>
      <c r="AD68" s="261"/>
      <c r="AE68" s="261"/>
      <c r="AF68" s="63"/>
      <c r="AG68" s="63"/>
      <c r="AH68" s="63"/>
      <c r="AI68" s="63"/>
      <c r="AJ68" s="63"/>
      <c r="AK68" s="63"/>
      <c r="AL68" s="63"/>
      <c r="AM68" s="63"/>
      <c r="AN68" s="63"/>
      <c r="AO68" s="63"/>
      <c r="AP68" s="63"/>
      <c r="AQ68" s="168"/>
      <c r="AR68" s="168"/>
      <c r="AS68" s="168"/>
      <c r="AT68" s="168"/>
      <c r="AU68" s="168"/>
      <c r="AV68" s="168"/>
      <c r="AW68" s="168"/>
      <c r="AX68" s="168"/>
      <c r="AY68" s="168"/>
      <c r="AZ68" s="168"/>
    </row>
    <row r="69" spans="1:52" s="25" customFormat="1" ht="33" customHeight="1">
      <c r="A69" s="89"/>
      <c r="B69" s="576" t="s">
        <v>355</v>
      </c>
      <c r="C69" s="39" t="s">
        <v>720</v>
      </c>
      <c r="D69" s="30"/>
      <c r="E69" s="84" t="s">
        <v>721</v>
      </c>
      <c r="F69" s="577"/>
      <c r="G69" s="578"/>
      <c r="H69" s="578"/>
      <c r="I69" s="63"/>
      <c r="J69" s="63"/>
      <c r="K69" s="259"/>
      <c r="L69" s="259"/>
      <c r="M69" s="259"/>
      <c r="N69" s="259"/>
      <c r="O69" s="259"/>
      <c r="P69" s="259"/>
      <c r="Q69" s="259"/>
      <c r="R69" s="259"/>
      <c r="S69" s="259"/>
      <c r="T69" s="259"/>
      <c r="U69" s="259"/>
      <c r="V69" s="259"/>
      <c r="W69" s="259"/>
      <c r="X69" s="259"/>
      <c r="Y69" s="259"/>
      <c r="Z69" s="259"/>
      <c r="AA69" s="63"/>
      <c r="AB69" s="264"/>
      <c r="AC69" s="265"/>
      <c r="AD69" s="261"/>
      <c r="AE69" s="261"/>
      <c r="AF69" s="63"/>
      <c r="AG69" s="63"/>
      <c r="AH69" s="63"/>
      <c r="AI69" s="63"/>
      <c r="AJ69" s="63"/>
      <c r="AK69" s="63"/>
      <c r="AL69" s="63"/>
      <c r="AM69" s="63"/>
      <c r="AN69" s="63"/>
      <c r="AO69" s="63"/>
      <c r="AP69" s="63"/>
      <c r="AQ69" s="168"/>
      <c r="AR69" s="168"/>
      <c r="AS69" s="168"/>
      <c r="AT69" s="168"/>
      <c r="AU69" s="168"/>
      <c r="AV69" s="168"/>
      <c r="AW69" s="168"/>
      <c r="AX69" s="168"/>
      <c r="AY69" s="168"/>
      <c r="AZ69" s="168"/>
    </row>
    <row r="70" spans="1:52" s="25" customFormat="1" ht="26.1" customHeight="1">
      <c r="A70" s="64"/>
      <c r="B70" s="548" t="s">
        <v>356</v>
      </c>
      <c r="C70" s="547" t="s">
        <v>68</v>
      </c>
      <c r="D70" s="30"/>
      <c r="E70" s="84" t="s">
        <v>69</v>
      </c>
      <c r="G70" s="549"/>
      <c r="H70" s="549"/>
      <c r="I70" s="101"/>
      <c r="J70" s="101"/>
      <c r="K70" s="549"/>
      <c r="L70" s="549"/>
      <c r="M70" s="549"/>
      <c r="N70" s="549"/>
      <c r="O70" s="549"/>
      <c r="P70" s="549"/>
      <c r="Q70" s="549"/>
      <c r="R70" s="549"/>
      <c r="S70" s="549"/>
      <c r="T70" s="549"/>
      <c r="U70" s="549"/>
      <c r="V70" s="549"/>
      <c r="W70" s="549"/>
      <c r="X70" s="549"/>
      <c r="Y70" s="549"/>
      <c r="Z70" s="549"/>
      <c r="AA70" s="101"/>
      <c r="AB70" s="66"/>
      <c r="AC70" s="265"/>
      <c r="AD70" s="550"/>
      <c r="AE70" s="550"/>
      <c r="AF70" s="101"/>
      <c r="AG70" s="101"/>
      <c r="AH70" s="101"/>
      <c r="AI70" s="101"/>
      <c r="AJ70" s="101"/>
      <c r="AK70" s="101"/>
      <c r="AL70" s="101"/>
      <c r="AM70" s="101"/>
      <c r="AN70" s="101"/>
      <c r="AO70" s="101"/>
      <c r="AP70" s="101"/>
      <c r="AQ70" s="168"/>
      <c r="AR70" s="168"/>
      <c r="AS70" s="168"/>
      <c r="AT70" s="168"/>
      <c r="AU70" s="168"/>
      <c r="AV70" s="168"/>
      <c r="AW70" s="168"/>
      <c r="AX70" s="168"/>
      <c r="AY70" s="168"/>
      <c r="AZ70" s="168"/>
    </row>
    <row r="71" spans="1:52" s="25" customFormat="1" ht="26.1" customHeight="1">
      <c r="A71" s="64"/>
      <c r="B71" s="576" t="s">
        <v>357</v>
      </c>
      <c r="C71" s="575" t="s">
        <v>722</v>
      </c>
      <c r="D71" s="30"/>
      <c r="E71" s="84" t="s">
        <v>723</v>
      </c>
      <c r="G71" s="549"/>
      <c r="H71" s="549"/>
      <c r="I71" s="101"/>
      <c r="J71" s="101"/>
      <c r="K71" s="549"/>
      <c r="L71" s="549"/>
      <c r="M71" s="549"/>
      <c r="N71" s="549"/>
      <c r="O71" s="549"/>
      <c r="P71" s="549"/>
      <c r="Q71" s="549"/>
      <c r="R71" s="549"/>
      <c r="S71" s="549"/>
      <c r="T71" s="549"/>
      <c r="U71" s="549"/>
      <c r="V71" s="549"/>
      <c r="W71" s="549"/>
      <c r="X71" s="549"/>
      <c r="Y71" s="549"/>
      <c r="Z71" s="549"/>
      <c r="AA71" s="101"/>
      <c r="AB71" s="66"/>
      <c r="AC71" s="265"/>
      <c r="AD71" s="550"/>
      <c r="AE71" s="550"/>
      <c r="AF71" s="101"/>
      <c r="AG71" s="101"/>
      <c r="AH71" s="101"/>
      <c r="AI71" s="101"/>
      <c r="AJ71" s="101"/>
      <c r="AK71" s="101"/>
      <c r="AL71" s="101"/>
      <c r="AM71" s="101"/>
      <c r="AN71" s="101"/>
      <c r="AO71" s="101"/>
      <c r="AP71" s="101"/>
      <c r="AQ71" s="168"/>
      <c r="AR71" s="168"/>
      <c r="AS71" s="168"/>
      <c r="AT71" s="168"/>
      <c r="AU71" s="168"/>
      <c r="AV71" s="168"/>
      <c r="AW71" s="168"/>
      <c r="AX71" s="168"/>
      <c r="AY71" s="168"/>
      <c r="AZ71" s="168"/>
    </row>
    <row r="72" spans="1:52" s="25" customFormat="1" ht="26.1" customHeight="1">
      <c r="A72" s="64"/>
      <c r="B72" s="548" t="s">
        <v>358</v>
      </c>
      <c r="C72" s="547" t="s">
        <v>70</v>
      </c>
      <c r="D72" s="30"/>
      <c r="E72" s="84" t="s">
        <v>71</v>
      </c>
      <c r="G72" s="549"/>
      <c r="H72" s="549"/>
      <c r="I72" s="101"/>
      <c r="J72" s="101"/>
      <c r="K72" s="549"/>
      <c r="L72" s="549"/>
      <c r="M72" s="549"/>
      <c r="N72" s="549"/>
      <c r="O72" s="549"/>
      <c r="P72" s="549"/>
      <c r="Q72" s="549"/>
      <c r="R72" s="549"/>
      <c r="S72" s="549"/>
      <c r="T72" s="549"/>
      <c r="U72" s="549"/>
      <c r="V72" s="549"/>
      <c r="W72" s="549"/>
      <c r="X72" s="549"/>
      <c r="Y72" s="549"/>
      <c r="Z72" s="549"/>
      <c r="AA72" s="101"/>
      <c r="AB72" s="67"/>
      <c r="AC72" s="265"/>
      <c r="AD72" s="550"/>
      <c r="AE72" s="550"/>
      <c r="AF72" s="101"/>
      <c r="AG72" s="101"/>
      <c r="AH72" s="101"/>
      <c r="AI72" s="101"/>
      <c r="AJ72" s="101"/>
      <c r="AK72" s="101"/>
      <c r="AL72" s="101"/>
      <c r="AM72" s="101"/>
      <c r="AN72" s="101"/>
      <c r="AO72" s="101"/>
      <c r="AP72" s="101"/>
      <c r="AQ72" s="168"/>
      <c r="AR72" s="168"/>
      <c r="AS72" s="168"/>
      <c r="AT72" s="168"/>
      <c r="AU72" s="168"/>
      <c r="AV72" s="168"/>
      <c r="AW72" s="168"/>
      <c r="AX72" s="168"/>
      <c r="AY72" s="168"/>
      <c r="AZ72" s="168"/>
    </row>
    <row r="73" spans="1:52" s="25" customFormat="1" ht="26.1" customHeight="1">
      <c r="A73" s="64"/>
      <c r="B73" s="548" t="s">
        <v>74</v>
      </c>
      <c r="C73" s="547" t="s">
        <v>72</v>
      </c>
      <c r="D73" s="30"/>
      <c r="E73" s="84" t="s">
        <v>73</v>
      </c>
      <c r="G73" s="549"/>
      <c r="H73" s="549"/>
      <c r="I73" s="101"/>
      <c r="J73" s="101"/>
      <c r="K73" s="549"/>
      <c r="L73" s="549"/>
      <c r="M73" s="549"/>
      <c r="N73" s="549"/>
      <c r="O73" s="549"/>
      <c r="P73" s="549"/>
      <c r="Q73" s="549"/>
      <c r="R73" s="549"/>
      <c r="S73" s="549"/>
      <c r="T73" s="549"/>
      <c r="U73" s="549"/>
      <c r="V73" s="549"/>
      <c r="W73" s="549"/>
      <c r="X73" s="549"/>
      <c r="Y73" s="549"/>
      <c r="Z73" s="549"/>
      <c r="AA73" s="101"/>
      <c r="AB73" s="67"/>
      <c r="AC73" s="265"/>
      <c r="AD73" s="550"/>
      <c r="AE73" s="550"/>
      <c r="AF73" s="101"/>
      <c r="AG73" s="101"/>
      <c r="AH73" s="101"/>
      <c r="AI73" s="101"/>
      <c r="AJ73" s="101"/>
      <c r="AK73" s="101"/>
      <c r="AL73" s="101"/>
      <c r="AM73" s="101"/>
      <c r="AN73" s="101"/>
      <c r="AO73" s="101"/>
      <c r="AP73" s="101"/>
      <c r="AQ73" s="168"/>
      <c r="AR73" s="168"/>
      <c r="AS73" s="168"/>
      <c r="AT73" s="168"/>
      <c r="AU73" s="168"/>
      <c r="AV73" s="168"/>
      <c r="AW73" s="168"/>
      <c r="AX73" s="168"/>
      <c r="AY73" s="168"/>
      <c r="AZ73" s="168"/>
    </row>
    <row r="74" spans="1:52" s="25" customFormat="1" ht="26.1" customHeight="1">
      <c r="A74" s="64"/>
      <c r="B74" s="548" t="s">
        <v>724</v>
      </c>
      <c r="C74" s="547" t="s">
        <v>75</v>
      </c>
      <c r="D74" s="30"/>
      <c r="E74" s="84" t="s">
        <v>76</v>
      </c>
      <c r="G74" s="549"/>
      <c r="H74" s="549"/>
      <c r="I74" s="101"/>
      <c r="J74" s="100"/>
      <c r="K74" s="551"/>
      <c r="L74" s="551"/>
      <c r="M74" s="551"/>
      <c r="N74" s="551"/>
      <c r="O74" s="551"/>
      <c r="P74" s="551"/>
      <c r="Q74" s="551"/>
      <c r="R74" s="551"/>
      <c r="S74" s="551"/>
      <c r="T74" s="551"/>
      <c r="U74" s="551"/>
      <c r="V74" s="551"/>
      <c r="W74" s="551"/>
      <c r="X74" s="551"/>
      <c r="Y74" s="551"/>
      <c r="Z74" s="551"/>
      <c r="AA74" s="100"/>
      <c r="AB74" s="67"/>
      <c r="AC74" s="265"/>
      <c r="AD74" s="550"/>
      <c r="AE74" s="550"/>
      <c r="AF74" s="101"/>
      <c r="AG74" s="101"/>
      <c r="AH74" s="101"/>
      <c r="AI74" s="101"/>
      <c r="AJ74" s="101"/>
      <c r="AK74" s="101"/>
      <c r="AL74" s="101"/>
      <c r="AM74" s="101"/>
      <c r="AN74" s="101"/>
      <c r="AO74" s="101"/>
      <c r="AP74" s="101"/>
      <c r="AQ74" s="168"/>
      <c r="AR74" s="168"/>
      <c r="AS74" s="168"/>
      <c r="AT74" s="168"/>
      <c r="AU74" s="168"/>
      <c r="AV74" s="168"/>
      <c r="AW74" s="168"/>
      <c r="AX74" s="168"/>
      <c r="AY74" s="168"/>
      <c r="AZ74" s="168"/>
    </row>
    <row r="75" spans="1:52" s="25" customFormat="1" ht="26.1" customHeight="1">
      <c r="A75" s="64"/>
      <c r="B75" s="548" t="s">
        <v>81</v>
      </c>
      <c r="C75" s="547" t="s">
        <v>78</v>
      </c>
      <c r="D75" s="30"/>
      <c r="E75" s="84" t="s">
        <v>80</v>
      </c>
      <c r="G75" s="549"/>
      <c r="H75" s="549"/>
      <c r="I75" s="101"/>
      <c r="J75" s="101"/>
      <c r="K75" s="549"/>
      <c r="L75" s="549"/>
      <c r="M75" s="549"/>
      <c r="N75" s="549"/>
      <c r="O75" s="549"/>
      <c r="P75" s="549"/>
      <c r="Q75" s="549"/>
      <c r="R75" s="549"/>
      <c r="S75" s="549"/>
      <c r="T75" s="549"/>
      <c r="U75" s="549"/>
      <c r="V75" s="549"/>
      <c r="W75" s="549"/>
      <c r="X75" s="549"/>
      <c r="Y75" s="549"/>
      <c r="Z75" s="549"/>
      <c r="AA75" s="101"/>
      <c r="AB75" s="67"/>
      <c r="AC75" s="265"/>
      <c r="AD75" s="550"/>
      <c r="AE75" s="550"/>
      <c r="AF75" s="101"/>
      <c r="AG75" s="101"/>
      <c r="AH75" s="101"/>
      <c r="AI75" s="101"/>
      <c r="AJ75" s="101"/>
      <c r="AK75" s="101"/>
      <c r="AL75" s="101"/>
      <c r="AM75" s="101"/>
      <c r="AN75" s="101"/>
      <c r="AO75" s="101"/>
      <c r="AP75" s="101"/>
      <c r="AQ75" s="168"/>
      <c r="AR75" s="168"/>
      <c r="AS75" s="168"/>
      <c r="AT75" s="168"/>
      <c r="AU75" s="168"/>
      <c r="AV75" s="168"/>
      <c r="AW75" s="168"/>
      <c r="AX75" s="168"/>
      <c r="AY75" s="168"/>
      <c r="AZ75" s="168"/>
    </row>
    <row r="76" spans="1:52" s="25" customFormat="1" ht="26.1" customHeight="1">
      <c r="A76" s="64"/>
      <c r="B76" s="576" t="s">
        <v>84</v>
      </c>
      <c r="C76" s="547" t="s">
        <v>82</v>
      </c>
      <c r="D76" s="30"/>
      <c r="E76" s="84" t="s">
        <v>83</v>
      </c>
      <c r="G76" s="549"/>
      <c r="H76" s="549"/>
      <c r="I76" s="101"/>
      <c r="J76" s="101"/>
      <c r="K76" s="549"/>
      <c r="L76" s="549"/>
      <c r="M76" s="549"/>
      <c r="N76" s="549"/>
      <c r="O76" s="549"/>
      <c r="P76" s="549"/>
      <c r="Q76" s="549"/>
      <c r="R76" s="549"/>
      <c r="S76" s="549"/>
      <c r="T76" s="549"/>
      <c r="U76" s="549"/>
      <c r="V76" s="549"/>
      <c r="W76" s="549"/>
      <c r="X76" s="549"/>
      <c r="Y76" s="549"/>
      <c r="Z76" s="549"/>
      <c r="AA76" s="101"/>
      <c r="AB76" s="67"/>
      <c r="AC76" s="265"/>
      <c r="AD76" s="550"/>
      <c r="AE76" s="550"/>
      <c r="AF76" s="101"/>
      <c r="AG76" s="101"/>
      <c r="AH76" s="101"/>
      <c r="AI76" s="101"/>
      <c r="AJ76" s="101"/>
      <c r="AK76" s="101"/>
      <c r="AL76" s="101"/>
      <c r="AM76" s="101"/>
      <c r="AN76" s="101"/>
      <c r="AO76" s="101"/>
      <c r="AP76" s="101"/>
      <c r="AQ76" s="168"/>
      <c r="AR76" s="168"/>
      <c r="AS76" s="168"/>
      <c r="AT76" s="168"/>
      <c r="AU76" s="168"/>
      <c r="AV76" s="168"/>
      <c r="AW76" s="168"/>
      <c r="AX76" s="168"/>
      <c r="AY76" s="168"/>
      <c r="AZ76" s="168"/>
    </row>
    <row r="77" spans="1:52" ht="26.1" customHeight="1">
      <c r="A77" s="64"/>
      <c r="B77" s="576" t="s">
        <v>19</v>
      </c>
      <c r="C77" s="547" t="s">
        <v>85</v>
      </c>
      <c r="E77" s="84" t="s">
        <v>86</v>
      </c>
      <c r="F77" s="25"/>
      <c r="G77" s="551"/>
      <c r="H77" s="551"/>
      <c r="I77" s="101"/>
      <c r="J77" s="100"/>
      <c r="K77" s="551"/>
      <c r="L77" s="551"/>
      <c r="M77" s="551"/>
      <c r="N77" s="551"/>
      <c r="O77" s="551"/>
      <c r="P77" s="551"/>
      <c r="Q77" s="551"/>
      <c r="R77" s="551"/>
      <c r="S77" s="551"/>
      <c r="T77" s="551"/>
      <c r="U77" s="551"/>
      <c r="V77" s="551"/>
      <c r="W77" s="551"/>
      <c r="X77" s="551"/>
      <c r="Y77" s="551"/>
      <c r="Z77" s="551"/>
      <c r="AA77" s="100"/>
      <c r="AB77" s="67"/>
      <c r="AC77" s="265"/>
      <c r="AD77" s="552"/>
      <c r="AE77" s="552"/>
      <c r="AF77" s="100"/>
      <c r="AG77" s="100"/>
      <c r="AH77" s="100"/>
      <c r="AI77" s="100"/>
      <c r="AJ77" s="100"/>
      <c r="AK77" s="100"/>
      <c r="AL77" s="100"/>
      <c r="AM77" s="100"/>
      <c r="AN77" s="100"/>
      <c r="AO77" s="100"/>
      <c r="AP77" s="100"/>
      <c r="AQ77" s="171"/>
      <c r="AR77" s="171"/>
      <c r="AS77" s="171"/>
      <c r="AT77" s="171"/>
      <c r="AU77" s="171"/>
      <c r="AV77" s="171"/>
      <c r="AW77" s="171"/>
      <c r="AX77" s="171"/>
      <c r="AY77" s="171"/>
      <c r="AZ77" s="171"/>
    </row>
    <row r="78" spans="1:52" ht="26.1" customHeight="1">
      <c r="A78" s="64"/>
      <c r="B78" s="576" t="s">
        <v>89</v>
      </c>
      <c r="C78" s="547" t="s">
        <v>87</v>
      </c>
      <c r="E78" s="84" t="s">
        <v>88</v>
      </c>
      <c r="F78" s="25"/>
      <c r="G78" s="551"/>
      <c r="H78" s="551"/>
      <c r="I78" s="101"/>
      <c r="J78" s="100"/>
      <c r="K78" s="551"/>
      <c r="L78" s="551"/>
      <c r="M78" s="551"/>
      <c r="N78" s="551"/>
      <c r="O78" s="551"/>
      <c r="P78" s="551"/>
      <c r="Q78" s="551"/>
      <c r="R78" s="551"/>
      <c r="S78" s="551"/>
      <c r="T78" s="551"/>
      <c r="U78" s="551"/>
      <c r="V78" s="551"/>
      <c r="W78" s="551"/>
      <c r="X78" s="551"/>
      <c r="Y78" s="551"/>
      <c r="Z78" s="551"/>
      <c r="AA78" s="100"/>
      <c r="AB78" s="67"/>
      <c r="AC78" s="265"/>
      <c r="AD78" s="552"/>
      <c r="AE78" s="552"/>
      <c r="AF78" s="100"/>
      <c r="AG78" s="100"/>
      <c r="AH78" s="100"/>
      <c r="AI78" s="100"/>
      <c r="AJ78" s="100"/>
      <c r="AK78" s="100"/>
      <c r="AL78" s="100"/>
      <c r="AM78" s="100"/>
      <c r="AN78" s="100"/>
      <c r="AO78" s="100"/>
      <c r="AP78" s="100"/>
      <c r="AQ78" s="171"/>
      <c r="AR78" s="171"/>
      <c r="AS78" s="171"/>
      <c r="AT78" s="171"/>
      <c r="AU78" s="171"/>
      <c r="AV78" s="171"/>
      <c r="AW78" s="171"/>
      <c r="AX78" s="171"/>
      <c r="AY78" s="171"/>
      <c r="AZ78" s="171"/>
    </row>
    <row r="79" spans="1:52" ht="26.1" customHeight="1">
      <c r="A79" s="548"/>
      <c r="B79" s="576" t="s">
        <v>92</v>
      </c>
      <c r="C79" s="547" t="s">
        <v>90</v>
      </c>
      <c r="E79" s="84" t="s">
        <v>91</v>
      </c>
      <c r="F79" s="26"/>
      <c r="G79" s="551"/>
      <c r="H79" s="551"/>
      <c r="I79" s="101"/>
      <c r="J79" s="100"/>
      <c r="K79" s="551"/>
      <c r="L79" s="551"/>
      <c r="M79" s="551"/>
      <c r="N79" s="551"/>
      <c r="O79" s="551"/>
      <c r="P79" s="551"/>
      <c r="Q79" s="551"/>
      <c r="R79" s="551"/>
      <c r="S79" s="551"/>
      <c r="T79" s="551"/>
      <c r="U79" s="551"/>
      <c r="V79" s="551"/>
      <c r="W79" s="551"/>
      <c r="X79" s="551"/>
      <c r="Y79" s="551"/>
      <c r="Z79" s="551"/>
      <c r="AA79" s="100"/>
      <c r="AB79" s="67"/>
      <c r="AC79" s="265"/>
      <c r="AD79" s="552"/>
      <c r="AE79" s="552"/>
      <c r="AF79" s="100"/>
      <c r="AG79" s="100"/>
      <c r="AH79" s="100"/>
      <c r="AI79" s="100"/>
      <c r="AJ79" s="100"/>
      <c r="AK79" s="100"/>
      <c r="AL79" s="100"/>
      <c r="AM79" s="100"/>
      <c r="AN79" s="100"/>
      <c r="AO79" s="100"/>
      <c r="AP79" s="100"/>
      <c r="AQ79" s="171"/>
      <c r="AR79" s="171"/>
      <c r="AS79" s="171"/>
      <c r="AT79" s="171"/>
      <c r="AU79" s="171"/>
      <c r="AV79" s="171"/>
      <c r="AW79" s="171"/>
      <c r="AX79" s="171"/>
      <c r="AY79" s="171"/>
      <c r="AZ79" s="171"/>
    </row>
    <row r="80" spans="1:52" ht="26.1" customHeight="1">
      <c r="A80" s="548"/>
      <c r="B80" s="576" t="s">
        <v>95</v>
      </c>
      <c r="C80" s="547" t="s">
        <v>93</v>
      </c>
      <c r="E80" s="84" t="s">
        <v>94</v>
      </c>
      <c r="F80" s="26"/>
      <c r="G80" s="551"/>
      <c r="H80" s="551"/>
      <c r="I80" s="101"/>
      <c r="J80" s="100"/>
      <c r="K80" s="551"/>
      <c r="L80" s="551"/>
      <c r="M80" s="551"/>
      <c r="N80" s="551"/>
      <c r="O80" s="551"/>
      <c r="P80" s="551"/>
      <c r="Q80" s="551"/>
      <c r="R80" s="551"/>
      <c r="S80" s="551"/>
      <c r="T80" s="551"/>
      <c r="U80" s="551"/>
      <c r="V80" s="551"/>
      <c r="W80" s="551"/>
      <c r="X80" s="551"/>
      <c r="Y80" s="551"/>
      <c r="Z80" s="551"/>
      <c r="AA80" s="100"/>
      <c r="AB80" s="67"/>
      <c r="AC80" s="265"/>
      <c r="AD80" s="552"/>
      <c r="AE80" s="552"/>
      <c r="AF80" s="100"/>
      <c r="AG80" s="100"/>
      <c r="AH80" s="100"/>
      <c r="AI80" s="100"/>
      <c r="AJ80" s="100"/>
      <c r="AK80" s="100"/>
      <c r="AL80" s="100"/>
      <c r="AM80" s="100"/>
      <c r="AN80" s="100"/>
      <c r="AO80" s="100"/>
      <c r="AP80" s="100"/>
      <c r="AQ80" s="171"/>
      <c r="AR80" s="171"/>
      <c r="AS80" s="171"/>
      <c r="AT80" s="171"/>
      <c r="AU80" s="171"/>
      <c r="AV80" s="171"/>
      <c r="AW80" s="171"/>
      <c r="AX80" s="171"/>
      <c r="AY80" s="171"/>
      <c r="AZ80" s="171"/>
    </row>
    <row r="81" spans="1:52" ht="26.1" customHeight="1">
      <c r="A81" s="548"/>
      <c r="B81" s="548" t="s">
        <v>725</v>
      </c>
      <c r="C81" s="547" t="s">
        <v>96</v>
      </c>
      <c r="E81" s="84" t="s">
        <v>97</v>
      </c>
      <c r="F81" s="26"/>
      <c r="G81" s="551"/>
      <c r="H81" s="551"/>
      <c r="I81" s="101"/>
      <c r="J81" s="100"/>
      <c r="K81" s="551"/>
      <c r="L81" s="551"/>
      <c r="M81" s="551"/>
      <c r="N81" s="551"/>
      <c r="O81" s="551"/>
      <c r="P81" s="551"/>
      <c r="Q81" s="551"/>
      <c r="R81" s="551"/>
      <c r="S81" s="551"/>
      <c r="T81" s="551"/>
      <c r="U81" s="551"/>
      <c r="V81" s="551"/>
      <c r="W81" s="551"/>
      <c r="X81" s="551"/>
      <c r="Y81" s="551"/>
      <c r="Z81" s="551"/>
      <c r="AA81" s="100"/>
      <c r="AB81" s="67"/>
      <c r="AC81" s="265"/>
      <c r="AD81" s="552"/>
      <c r="AE81" s="552"/>
      <c r="AF81" s="100"/>
      <c r="AG81" s="100"/>
      <c r="AH81" s="100"/>
      <c r="AI81" s="100"/>
      <c r="AJ81" s="100"/>
      <c r="AK81" s="100"/>
      <c r="AL81" s="100"/>
      <c r="AM81" s="100"/>
      <c r="AN81" s="100"/>
      <c r="AO81" s="100"/>
      <c r="AP81" s="100"/>
      <c r="AQ81" s="171"/>
      <c r="AR81" s="171"/>
      <c r="AS81" s="171"/>
      <c r="AT81" s="171"/>
      <c r="AU81" s="171"/>
      <c r="AV81" s="171"/>
      <c r="AW81" s="171"/>
      <c r="AX81" s="171"/>
      <c r="AY81" s="171"/>
      <c r="AZ81" s="171"/>
    </row>
    <row r="82" spans="1:52" ht="41.25" customHeight="1">
      <c r="A82" s="548"/>
      <c r="B82" s="548" t="s">
        <v>726</v>
      </c>
      <c r="C82" s="851" t="s">
        <v>99</v>
      </c>
      <c r="D82" s="851"/>
      <c r="E82" s="94" t="s">
        <v>98</v>
      </c>
      <c r="F82" s="26"/>
      <c r="G82" s="551"/>
      <c r="H82" s="551"/>
      <c r="I82" s="101"/>
      <c r="J82" s="101"/>
      <c r="K82" s="549"/>
      <c r="L82" s="549"/>
      <c r="M82" s="549"/>
      <c r="N82" s="549"/>
      <c r="O82" s="549"/>
      <c r="P82" s="549"/>
      <c r="Q82" s="549"/>
      <c r="R82" s="549"/>
      <c r="S82" s="549"/>
      <c r="T82" s="549"/>
      <c r="U82" s="549"/>
      <c r="V82" s="549"/>
      <c r="W82" s="549"/>
      <c r="X82" s="549"/>
      <c r="Y82" s="549"/>
      <c r="Z82" s="549"/>
      <c r="AA82" s="101"/>
      <c r="AB82" s="264"/>
      <c r="AC82" s="265"/>
      <c r="AD82" s="552"/>
      <c r="AE82" s="552"/>
      <c r="AF82" s="100"/>
      <c r="AG82" s="100"/>
      <c r="AH82" s="100"/>
      <c r="AI82" s="100"/>
      <c r="AJ82" s="100"/>
      <c r="AK82" s="100"/>
      <c r="AL82" s="100"/>
      <c r="AM82" s="100"/>
      <c r="AN82" s="100"/>
      <c r="AO82" s="100"/>
      <c r="AP82" s="100"/>
      <c r="AQ82" s="171"/>
      <c r="AR82" s="171"/>
      <c r="AS82" s="171"/>
      <c r="AT82" s="171"/>
      <c r="AU82" s="171"/>
      <c r="AV82" s="171"/>
      <c r="AW82" s="171"/>
      <c r="AX82" s="171"/>
      <c r="AY82" s="171"/>
      <c r="AZ82" s="171"/>
    </row>
    <row r="83" spans="1:52" ht="38.25" customHeight="1">
      <c r="B83" s="945" t="s">
        <v>100</v>
      </c>
      <c r="C83" s="945"/>
      <c r="D83" s="945"/>
      <c r="E83" s="945"/>
      <c r="F83" s="945"/>
      <c r="G83" s="93"/>
      <c r="H83" s="93"/>
      <c r="AB83" s="264"/>
      <c r="AC83" s="265"/>
      <c r="AQ83" s="171"/>
      <c r="AR83" s="171"/>
      <c r="AS83" s="171"/>
      <c r="AT83" s="171"/>
      <c r="AU83" s="171"/>
      <c r="AV83" s="171"/>
      <c r="AW83" s="171"/>
      <c r="AX83" s="171"/>
      <c r="AY83" s="171"/>
      <c r="AZ83" s="171"/>
    </row>
    <row r="84" spans="1:52" ht="60" customHeight="1">
      <c r="A84" s="89">
        <v>7</v>
      </c>
      <c r="B84" s="945" t="s">
        <v>105</v>
      </c>
      <c r="C84" s="945"/>
      <c r="D84" s="945"/>
      <c r="E84" s="945"/>
      <c r="F84" s="945"/>
      <c r="G84" s="93"/>
      <c r="H84" s="93"/>
      <c r="AB84" s="264"/>
      <c r="AC84" s="265"/>
      <c r="AQ84" s="171"/>
      <c r="AR84" s="171"/>
      <c r="AS84" s="171"/>
      <c r="AT84" s="171"/>
      <c r="AU84" s="171"/>
      <c r="AV84" s="171"/>
      <c r="AW84" s="171"/>
      <c r="AX84" s="171"/>
      <c r="AY84" s="171"/>
      <c r="AZ84" s="171"/>
    </row>
    <row r="85" spans="1:52" ht="46.5" customHeight="1">
      <c r="A85" s="89">
        <v>8</v>
      </c>
      <c r="B85" s="945" t="s">
        <v>106</v>
      </c>
      <c r="C85" s="945"/>
      <c r="D85" s="945"/>
      <c r="E85" s="945"/>
      <c r="F85" s="945"/>
      <c r="G85" s="93"/>
      <c r="H85" s="93"/>
      <c r="AB85" s="264"/>
      <c r="AC85" s="265"/>
      <c r="AQ85" s="171"/>
      <c r="AR85" s="171"/>
      <c r="AS85" s="171"/>
      <c r="AT85" s="171"/>
      <c r="AU85" s="171"/>
      <c r="AV85" s="171"/>
      <c r="AW85" s="171"/>
      <c r="AX85" s="171"/>
      <c r="AY85" s="171"/>
      <c r="AZ85" s="171"/>
    </row>
    <row r="86" spans="1:52" ht="62.25" customHeight="1">
      <c r="A86" s="89">
        <v>9</v>
      </c>
      <c r="B86" s="945" t="s">
        <v>107</v>
      </c>
      <c r="C86" s="945"/>
      <c r="D86" s="945"/>
      <c r="E86" s="945"/>
      <c r="F86" s="945"/>
      <c r="G86" s="93"/>
      <c r="H86" s="93"/>
      <c r="AB86" s="264"/>
      <c r="AC86" s="265"/>
      <c r="AQ86" s="171"/>
      <c r="AR86" s="171"/>
      <c r="AS86" s="171"/>
      <c r="AT86" s="171"/>
      <c r="AU86" s="171"/>
      <c r="AV86" s="171"/>
      <c r="AW86" s="171"/>
      <c r="AX86" s="171"/>
      <c r="AY86" s="171"/>
      <c r="AZ86" s="171"/>
    </row>
    <row r="87" spans="1:52" ht="57" customHeight="1">
      <c r="A87" s="89">
        <v>10</v>
      </c>
      <c r="B87" s="945" t="s">
        <v>108</v>
      </c>
      <c r="C87" s="945"/>
      <c r="D87" s="945"/>
      <c r="E87" s="945"/>
      <c r="F87" s="945"/>
      <c r="G87" s="93"/>
      <c r="H87" s="93"/>
      <c r="AB87" s="264"/>
      <c r="AC87" s="265"/>
      <c r="AQ87" s="171"/>
      <c r="AR87" s="171"/>
      <c r="AS87" s="171"/>
      <c r="AT87" s="171"/>
      <c r="AU87" s="171"/>
      <c r="AV87" s="171"/>
      <c r="AW87" s="171"/>
      <c r="AX87" s="171"/>
      <c r="AY87" s="171"/>
      <c r="AZ87" s="171"/>
    </row>
    <row r="88" spans="1:52" ht="21.75" customHeight="1">
      <c r="A88" s="89">
        <v>11</v>
      </c>
      <c r="B88" s="945" t="s">
        <v>109</v>
      </c>
      <c r="C88" s="945"/>
      <c r="D88" s="945"/>
      <c r="E88" s="945"/>
      <c r="F88" s="945"/>
      <c r="G88" s="93"/>
      <c r="H88" s="93"/>
      <c r="AB88" s="264"/>
      <c r="AC88" s="265"/>
      <c r="AQ88" s="171"/>
      <c r="AR88" s="171"/>
      <c r="AS88" s="171"/>
      <c r="AT88" s="171"/>
      <c r="AU88" s="171"/>
      <c r="AV88" s="171"/>
      <c r="AW88" s="171"/>
      <c r="AX88" s="171"/>
      <c r="AY88" s="171"/>
      <c r="AZ88" s="171"/>
    </row>
    <row r="89" spans="1:52" ht="55.15" customHeight="1">
      <c r="A89" s="89">
        <v>12</v>
      </c>
      <c r="B89" s="945" t="s">
        <v>330</v>
      </c>
      <c r="C89" s="945"/>
      <c r="D89" s="945"/>
      <c r="E89" s="945"/>
      <c r="F89" s="945"/>
      <c r="G89" s="26"/>
      <c r="L89" s="515">
        <f>'Names of Bidder'!J6</f>
        <v>2</v>
      </c>
      <c r="AB89" s="264"/>
      <c r="AC89" s="265"/>
      <c r="AQ89" s="171"/>
      <c r="AR89" s="171"/>
      <c r="AS89" s="171"/>
      <c r="AT89" s="171"/>
      <c r="AU89" s="171"/>
      <c r="AV89" s="171"/>
      <c r="AW89" s="171"/>
      <c r="AX89" s="171"/>
      <c r="AY89" s="171"/>
      <c r="AZ89" s="171"/>
    </row>
    <row r="90" spans="1:52" ht="67.5" customHeight="1">
      <c r="A90" s="89">
        <v>13</v>
      </c>
      <c r="B90" s="945" t="str">
        <f>"We are a Micro and Small Enterprise (MSE) registered with " &amp; 'Names of Bidder'!D9:D9 &amp; ", a designated Authority of GoI under the Public Procurement Policy for MSEs Order 2012, Notification dated 01/06/2020, 26/06/2020 and 19/01/2022 read in conjuction with related notifications issued from time to time for such enterprises."</f>
        <v>We are a Micro and Small Enterprise (MSE) registered with , a designated Authority of GoI under the Public Procurement Policy for MSEs Order 2012, Notification dated 01/06/2020, 26/06/2020 and 19/01/2022 read in conjuction with related notifications issued from time to time for such enterprises.</v>
      </c>
      <c r="C90" s="945"/>
      <c r="D90" s="945"/>
      <c r="E90" s="945"/>
      <c r="F90" s="945"/>
      <c r="G90" s="26"/>
      <c r="H90" s="93"/>
      <c r="L90" s="516">
        <f>'Names of Bidder'!J8</f>
        <v>2</v>
      </c>
      <c r="AB90" s="264"/>
      <c r="AC90" s="265"/>
      <c r="AQ90" s="171"/>
      <c r="AR90" s="171"/>
      <c r="AS90" s="171"/>
      <c r="AT90" s="171"/>
      <c r="AU90" s="171"/>
      <c r="AV90" s="171"/>
      <c r="AW90" s="171"/>
      <c r="AX90" s="171"/>
      <c r="AY90" s="171"/>
      <c r="AZ90" s="171"/>
    </row>
    <row r="91" spans="1:52" ht="100.5" customHeight="1">
      <c r="A91" s="89">
        <v>14</v>
      </c>
      <c r="B91" s="945" t="s">
        <v>300</v>
      </c>
      <c r="C91" s="945"/>
      <c r="D91" s="945"/>
      <c r="E91" s="945"/>
      <c r="F91" s="945"/>
      <c r="G91" s="93"/>
      <c r="H91" s="93"/>
      <c r="AB91" s="264"/>
      <c r="AC91" s="265"/>
      <c r="AQ91" s="171"/>
      <c r="AR91" s="171"/>
      <c r="AS91" s="171"/>
      <c r="AT91" s="171"/>
      <c r="AU91" s="171"/>
      <c r="AV91" s="171"/>
      <c r="AW91" s="171"/>
      <c r="AX91" s="171"/>
      <c r="AY91" s="171"/>
      <c r="AZ91" s="171"/>
    </row>
    <row r="92" spans="1:52" ht="30" customHeight="1">
      <c r="A92" s="96"/>
      <c r="B92" s="30" t="str">
        <f>IF(ISERROR("Dated this " &amp; AI6 &amp; LOOKUP(AI6,AG1:AG39,AH1:AH39) &amp; " day of " &amp; AI8 &amp; " " &amp;AI9), "", "Dated this " &amp; AI6 &amp; LOOKUP(AI6,AG1:AG39,AH1:AH39) &amp; " day of " &amp; AI8 &amp; " " &amp;AI9)</f>
        <v/>
      </c>
      <c r="E92" s="95"/>
      <c r="F92" s="95"/>
      <c r="G92" s="68"/>
      <c r="H92" s="68"/>
      <c r="AB92" s="264"/>
      <c r="AC92" s="265"/>
      <c r="AQ92" s="171"/>
      <c r="AR92" s="171"/>
      <c r="AS92" s="171"/>
      <c r="AT92" s="171"/>
      <c r="AU92" s="171"/>
      <c r="AV92" s="171"/>
      <c r="AW92" s="171"/>
      <c r="AX92" s="171"/>
      <c r="AY92" s="171"/>
      <c r="AZ92" s="171"/>
    </row>
    <row r="93" spans="1:52" ht="30" customHeight="1">
      <c r="A93" s="96"/>
      <c r="B93" s="39" t="s">
        <v>301</v>
      </c>
      <c r="C93" s="26"/>
      <c r="D93" s="33"/>
      <c r="E93" s="33"/>
      <c r="F93" s="33"/>
      <c r="G93" s="79"/>
      <c r="H93" s="79"/>
      <c r="AB93" s="264"/>
      <c r="AC93" s="265"/>
      <c r="AQ93" s="171"/>
      <c r="AR93" s="171"/>
      <c r="AS93" s="171"/>
      <c r="AT93" s="171"/>
      <c r="AU93" s="171"/>
      <c r="AV93" s="171"/>
      <c r="AW93" s="171"/>
      <c r="AX93" s="171"/>
      <c r="AY93" s="171"/>
      <c r="AZ93" s="171"/>
    </row>
    <row r="94" spans="1:52" ht="15.95" customHeight="1">
      <c r="A94" s="96"/>
      <c r="B94" s="64"/>
      <c r="C94" s="33"/>
      <c r="D94" s="33"/>
      <c r="E94" s="33"/>
      <c r="F94" s="33"/>
      <c r="G94" s="79"/>
      <c r="H94" s="79"/>
      <c r="AB94" s="264"/>
      <c r="AC94" s="265"/>
      <c r="AQ94" s="171"/>
      <c r="AR94" s="171"/>
      <c r="AS94" s="171"/>
      <c r="AT94" s="171"/>
      <c r="AU94" s="171"/>
      <c r="AV94" s="171"/>
      <c r="AW94" s="171"/>
      <c r="AX94" s="171"/>
      <c r="AY94" s="171"/>
      <c r="AZ94" s="171"/>
    </row>
    <row r="95" spans="1:52" ht="21" customHeight="1">
      <c r="A95" s="96"/>
      <c r="B95" s="64"/>
      <c r="C95" s="33"/>
      <c r="D95" s="33"/>
      <c r="F95" s="46" t="s">
        <v>302</v>
      </c>
      <c r="G95" s="97"/>
      <c r="H95" s="97"/>
      <c r="AB95" s="264"/>
      <c r="AC95" s="265"/>
      <c r="AQ95" s="171"/>
      <c r="AR95" s="171"/>
      <c r="AS95" s="171"/>
      <c r="AT95" s="171"/>
      <c r="AU95" s="171"/>
      <c r="AV95" s="171"/>
      <c r="AW95" s="171"/>
      <c r="AX95" s="171"/>
      <c r="AY95" s="171"/>
      <c r="AZ95" s="171"/>
    </row>
    <row r="96" spans="1:52" ht="21" customHeight="1">
      <c r="A96" s="96"/>
      <c r="B96" s="64"/>
      <c r="C96" s="33"/>
      <c r="F96" s="46" t="str">
        <f>"For and on behalf of " &amp; 'Attach 3(JV)'!B9</f>
        <v xml:space="preserve">For and on behalf of </v>
      </c>
      <c r="G96" s="97"/>
      <c r="H96" s="97"/>
      <c r="AB96" s="264"/>
      <c r="AC96" s="265"/>
      <c r="AQ96" s="171"/>
      <c r="AR96" s="171"/>
      <c r="AS96" s="171"/>
      <c r="AT96" s="171"/>
      <c r="AU96" s="171"/>
      <c r="AV96" s="171"/>
      <c r="AW96" s="171"/>
      <c r="AX96" s="171"/>
      <c r="AY96" s="171"/>
      <c r="AZ96" s="171"/>
    </row>
    <row r="97" spans="1:52" ht="27.95" customHeight="1">
      <c r="A97" s="85"/>
      <c r="D97" s="62"/>
      <c r="E97" s="62"/>
      <c r="F97" s="39"/>
      <c r="G97" s="87"/>
      <c r="H97" s="87"/>
      <c r="AQ97" s="171"/>
      <c r="AR97" s="171"/>
      <c r="AS97" s="171"/>
      <c r="AT97" s="171"/>
      <c r="AU97" s="171"/>
      <c r="AV97" s="171"/>
      <c r="AW97" s="171"/>
      <c r="AX97" s="171"/>
      <c r="AY97" s="171"/>
      <c r="AZ97" s="171"/>
    </row>
    <row r="98" spans="1:52" ht="27.95" customHeight="1">
      <c r="A98" s="83" t="s">
        <v>6</v>
      </c>
      <c r="B98" s="37"/>
      <c r="C98" s="203" t="str">
        <f>'Attach 3(JV)'!B24</f>
        <v>--</v>
      </c>
      <c r="E98" s="62" t="s">
        <v>4</v>
      </c>
      <c r="F98" s="520" t="str">
        <f>'Attach 3(JV)'!E24</f>
        <v/>
      </c>
      <c r="G98" s="88"/>
      <c r="H98" s="88"/>
      <c r="AQ98" s="171"/>
      <c r="AR98" s="171"/>
      <c r="AS98" s="171"/>
      <c r="AT98" s="171"/>
      <c r="AU98" s="171"/>
      <c r="AV98" s="171"/>
      <c r="AW98" s="171"/>
      <c r="AX98" s="171"/>
      <c r="AY98" s="171"/>
      <c r="AZ98" s="171"/>
    </row>
    <row r="99" spans="1:52" ht="27.95" customHeight="1">
      <c r="A99" s="83" t="s">
        <v>7</v>
      </c>
      <c r="B99" s="37"/>
      <c r="C99" s="305" t="str">
        <f>'Attach 3(JV)'!B25</f>
        <v/>
      </c>
      <c r="E99" s="62" t="s">
        <v>5</v>
      </c>
      <c r="F99" s="520" t="str">
        <f>'Attach 3(JV)'!E25</f>
        <v/>
      </c>
      <c r="G99" s="88"/>
      <c r="H99" s="88"/>
      <c r="AQ99" s="171"/>
      <c r="AR99" s="171"/>
      <c r="AS99" s="171"/>
      <c r="AT99" s="171"/>
      <c r="AU99" s="171"/>
      <c r="AV99" s="171"/>
      <c r="AW99" s="171"/>
      <c r="AX99" s="171"/>
      <c r="AY99" s="171"/>
      <c r="AZ99" s="171"/>
    </row>
    <row r="100" spans="1:52" ht="27.95" customHeight="1">
      <c r="D100" s="62"/>
      <c r="E100" s="62"/>
      <c r="AQ100" s="171"/>
      <c r="AR100" s="171"/>
      <c r="AS100" s="171"/>
      <c r="AT100" s="171"/>
      <c r="AU100" s="171"/>
      <c r="AV100" s="171"/>
      <c r="AW100" s="171"/>
      <c r="AX100" s="171"/>
      <c r="AY100" s="171"/>
      <c r="AZ100" s="171"/>
    </row>
    <row r="101" spans="1:52" ht="6.75" customHeight="1">
      <c r="A101" s="83"/>
      <c r="B101" s="37"/>
      <c r="C101" s="73"/>
      <c r="E101" s="62"/>
      <c r="AQ101" s="171"/>
      <c r="AR101" s="171"/>
      <c r="AS101" s="171"/>
      <c r="AT101" s="171"/>
      <c r="AU101" s="171"/>
      <c r="AV101" s="171"/>
      <c r="AW101" s="171"/>
      <c r="AX101" s="171"/>
      <c r="AY101" s="171"/>
      <c r="AZ101" s="171"/>
    </row>
    <row r="102" spans="1:52" ht="39.950000000000003" hidden="1" customHeight="1">
      <c r="A102" s="955" t="s">
        <v>392</v>
      </c>
      <c r="B102" s="955"/>
      <c r="C102" s="955"/>
      <c r="D102" s="955"/>
      <c r="E102" s="955"/>
      <c r="F102" s="955"/>
      <c r="AQ102" s="171"/>
      <c r="AR102" s="171"/>
      <c r="AS102" s="171"/>
      <c r="AT102" s="171"/>
      <c r="AU102" s="171"/>
      <c r="AV102" s="171"/>
      <c r="AW102" s="171"/>
      <c r="AX102" s="171"/>
      <c r="AY102" s="171"/>
      <c r="AZ102" s="171"/>
    </row>
    <row r="103" spans="1:52" ht="16.5" customHeight="1">
      <c r="A103" s="956"/>
      <c r="B103" s="956"/>
      <c r="D103" s="273"/>
      <c r="E103" s="148"/>
      <c r="F103" s="148"/>
      <c r="G103" s="247"/>
      <c r="AQ103" s="171"/>
      <c r="AR103" s="171"/>
      <c r="AS103" s="171"/>
      <c r="AT103" s="171"/>
      <c r="AU103" s="171"/>
      <c r="AV103" s="171"/>
      <c r="AW103" s="171"/>
      <c r="AX103" s="171"/>
      <c r="AY103" s="171"/>
      <c r="AZ103" s="171"/>
    </row>
    <row r="104" spans="1:52" ht="9.75" customHeight="1">
      <c r="B104" s="46"/>
      <c r="C104" s="73"/>
      <c r="E104" s="46"/>
      <c r="AQ104" s="171"/>
      <c r="AR104" s="171"/>
      <c r="AS104" s="171"/>
      <c r="AT104" s="171"/>
      <c r="AU104" s="171"/>
      <c r="AV104" s="171"/>
      <c r="AW104" s="171"/>
      <c r="AX104" s="171"/>
      <c r="AY104" s="171"/>
      <c r="AZ104" s="171"/>
    </row>
    <row r="105" spans="1:52" ht="27.95" hidden="1" customHeight="1">
      <c r="A105" s="62" t="e">
        <f>IF(AND(H30="JV (Joint Venture)",H31=1), "", "Printed Name :")</f>
        <v>#REF!</v>
      </c>
      <c r="B105" s="944"/>
      <c r="C105" s="944"/>
      <c r="E105" s="62" t="s">
        <v>4</v>
      </c>
      <c r="F105" s="307"/>
      <c r="H105" s="329"/>
      <c r="AQ105" s="171"/>
      <c r="AR105" s="171"/>
      <c r="AS105" s="171"/>
      <c r="AT105" s="171"/>
      <c r="AU105" s="171"/>
      <c r="AV105" s="171"/>
      <c r="AW105" s="171"/>
      <c r="AX105" s="171"/>
      <c r="AY105" s="171"/>
      <c r="AZ105" s="171"/>
    </row>
    <row r="106" spans="1:52" ht="27.95" hidden="1" customHeight="1">
      <c r="A106" s="62" t="e">
        <f>IF(AND(H30="JV (Joint Venture)",H31=1), "", "Designation :")</f>
        <v>#REF!</v>
      </c>
      <c r="B106" s="944"/>
      <c r="C106" s="944"/>
      <c r="E106" s="62" t="s">
        <v>5</v>
      </c>
      <c r="F106" s="307"/>
      <c r="AQ106" s="171"/>
      <c r="AR106" s="171"/>
      <c r="AS106" s="171"/>
      <c r="AT106" s="171"/>
      <c r="AU106" s="171"/>
      <c r="AV106" s="171"/>
      <c r="AW106" s="171"/>
      <c r="AX106" s="171"/>
      <c r="AY106" s="171"/>
      <c r="AZ106" s="171"/>
    </row>
    <row r="107" spans="1:52" ht="27.95" customHeight="1">
      <c r="B107" s="46"/>
      <c r="C107" s="73"/>
      <c r="E107" s="46"/>
      <c r="F107" s="43"/>
      <c r="AQ107" s="171"/>
      <c r="AR107" s="171"/>
      <c r="AS107" s="171"/>
      <c r="AT107" s="171"/>
      <c r="AU107" s="171"/>
      <c r="AV107" s="171"/>
      <c r="AW107" s="171"/>
      <c r="AX107" s="171"/>
      <c r="AY107" s="171"/>
      <c r="AZ107" s="171"/>
    </row>
    <row r="108" spans="1:52" ht="33" customHeight="1">
      <c r="A108" s="125" t="s">
        <v>126</v>
      </c>
      <c r="B108" s="88"/>
      <c r="C108" s="124"/>
      <c r="D108" s="43"/>
      <c r="E108" s="97"/>
      <c r="F108" s="274"/>
      <c r="AQ108" s="171"/>
      <c r="AR108" s="171"/>
      <c r="AS108" s="171"/>
      <c r="AT108" s="171"/>
      <c r="AU108" s="171"/>
      <c r="AV108" s="171"/>
      <c r="AW108" s="171"/>
      <c r="AX108" s="171"/>
      <c r="AY108" s="171"/>
      <c r="AZ108" s="171"/>
    </row>
    <row r="109" spans="1:52" s="25" customFormat="1" ht="21" customHeight="1">
      <c r="A109" s="954" t="s">
        <v>172</v>
      </c>
      <c r="B109" s="954"/>
      <c r="C109" s="954"/>
      <c r="D109" s="949"/>
      <c r="E109" s="949"/>
      <c r="F109" s="949"/>
      <c r="G109" s="43"/>
      <c r="H109" s="43"/>
      <c r="I109" s="63"/>
      <c r="J109" s="63"/>
      <c r="K109" s="259"/>
      <c r="L109" s="259"/>
      <c r="M109" s="259"/>
      <c r="N109" s="259"/>
      <c r="O109" s="259"/>
      <c r="P109" s="259"/>
      <c r="Q109" s="259"/>
      <c r="R109" s="259"/>
      <c r="S109" s="259"/>
      <c r="T109" s="259"/>
      <c r="U109" s="259"/>
      <c r="V109" s="259"/>
      <c r="W109" s="259"/>
      <c r="X109" s="259"/>
      <c r="Y109" s="259"/>
      <c r="Z109" s="259"/>
      <c r="AA109" s="63"/>
      <c r="AB109" s="66"/>
      <c r="AC109" s="66"/>
      <c r="AD109" s="261"/>
      <c r="AE109" s="261"/>
      <c r="AF109" s="63"/>
      <c r="AG109" s="63"/>
      <c r="AH109" s="63"/>
      <c r="AI109" s="63"/>
      <c r="AJ109" s="63"/>
      <c r="AK109" s="63"/>
      <c r="AL109" s="63"/>
      <c r="AM109" s="63"/>
      <c r="AN109" s="63"/>
      <c r="AO109" s="63"/>
      <c r="AP109" s="63"/>
      <c r="AQ109" s="168"/>
      <c r="AR109" s="168"/>
      <c r="AS109" s="168"/>
      <c r="AT109" s="168"/>
      <c r="AU109" s="168"/>
      <c r="AV109" s="168"/>
      <c r="AW109" s="168"/>
      <c r="AX109" s="168"/>
      <c r="AY109" s="168"/>
      <c r="AZ109" s="168"/>
    </row>
    <row r="110" spans="1:52" s="25" customFormat="1" ht="21" customHeight="1">
      <c r="A110" s="947"/>
      <c r="B110" s="947"/>
      <c r="C110" s="947"/>
      <c r="D110" s="949"/>
      <c r="E110" s="949"/>
      <c r="F110" s="949"/>
      <c r="G110" s="43"/>
      <c r="H110" s="43"/>
      <c r="I110" s="63"/>
      <c r="J110" s="63"/>
      <c r="K110" s="259"/>
      <c r="L110" s="259"/>
      <c r="M110" s="259"/>
      <c r="N110" s="259"/>
      <c r="O110" s="259"/>
      <c r="P110" s="259"/>
      <c r="Q110" s="259"/>
      <c r="R110" s="259"/>
      <c r="S110" s="259"/>
      <c r="T110" s="259"/>
      <c r="U110" s="259"/>
      <c r="V110" s="259"/>
      <c r="W110" s="259"/>
      <c r="X110" s="259"/>
      <c r="Y110" s="259"/>
      <c r="Z110" s="259"/>
      <c r="AA110" s="63"/>
      <c r="AB110" s="66"/>
      <c r="AC110" s="66"/>
      <c r="AD110" s="261"/>
      <c r="AE110" s="261"/>
      <c r="AF110" s="63"/>
      <c r="AG110" s="63"/>
      <c r="AH110" s="63"/>
      <c r="AI110" s="63"/>
      <c r="AJ110" s="63"/>
      <c r="AK110" s="63"/>
      <c r="AL110" s="63"/>
      <c r="AM110" s="63"/>
      <c r="AN110" s="63"/>
      <c r="AO110" s="63"/>
      <c r="AP110" s="63"/>
      <c r="AQ110" s="168"/>
      <c r="AR110" s="168"/>
      <c r="AS110" s="168"/>
      <c r="AT110" s="168"/>
      <c r="AU110" s="168"/>
      <c r="AV110" s="168"/>
      <c r="AW110" s="168"/>
      <c r="AX110" s="168"/>
      <c r="AY110" s="168"/>
      <c r="AZ110" s="168"/>
    </row>
    <row r="111" spans="1:52" s="25" customFormat="1" ht="21" customHeight="1">
      <c r="A111" s="953"/>
      <c r="B111" s="953"/>
      <c r="C111" s="953"/>
      <c r="D111" s="949"/>
      <c r="E111" s="949"/>
      <c r="F111" s="949"/>
      <c r="G111" s="43"/>
      <c r="H111" s="43"/>
      <c r="I111" s="63"/>
      <c r="J111" s="63"/>
      <c r="K111" s="259"/>
      <c r="L111" s="259"/>
      <c r="M111" s="259"/>
      <c r="N111" s="259"/>
      <c r="O111" s="259"/>
      <c r="P111" s="259"/>
      <c r="Q111" s="259"/>
      <c r="R111" s="259"/>
      <c r="S111" s="259"/>
      <c r="T111" s="259"/>
      <c r="U111" s="259"/>
      <c r="V111" s="259"/>
      <c r="W111" s="259"/>
      <c r="X111" s="259"/>
      <c r="Y111" s="259"/>
      <c r="Z111" s="259"/>
      <c r="AA111" s="63"/>
      <c r="AB111" s="66"/>
      <c r="AC111" s="66"/>
      <c r="AD111" s="261"/>
      <c r="AE111" s="261"/>
      <c r="AF111" s="63"/>
      <c r="AG111" s="63"/>
      <c r="AH111" s="63"/>
      <c r="AI111" s="63"/>
      <c r="AJ111" s="63"/>
      <c r="AK111" s="63"/>
      <c r="AL111" s="63"/>
      <c r="AM111" s="63"/>
      <c r="AN111" s="63"/>
      <c r="AO111" s="63"/>
      <c r="AP111" s="63"/>
      <c r="AQ111" s="168"/>
      <c r="AR111" s="168"/>
      <c r="AS111" s="168"/>
      <c r="AT111" s="168"/>
      <c r="AU111" s="168"/>
      <c r="AV111" s="168"/>
      <c r="AW111" s="168"/>
      <c r="AX111" s="168"/>
      <c r="AY111" s="168"/>
      <c r="AZ111" s="168"/>
    </row>
    <row r="112" spans="1:52" s="25" customFormat="1" ht="21" customHeight="1">
      <c r="A112" s="950" t="s">
        <v>173</v>
      </c>
      <c r="B112" s="950"/>
      <c r="C112" s="950"/>
      <c r="D112" s="949"/>
      <c r="E112" s="949"/>
      <c r="F112" s="949"/>
      <c r="G112" s="43"/>
      <c r="H112" s="43"/>
      <c r="I112" s="63"/>
      <c r="J112" s="63"/>
      <c r="K112" s="259"/>
      <c r="L112" s="259"/>
      <c r="M112" s="259"/>
      <c r="N112" s="259"/>
      <c r="O112" s="259"/>
      <c r="P112" s="259"/>
      <c r="Q112" s="259"/>
      <c r="R112" s="259"/>
      <c r="S112" s="259"/>
      <c r="T112" s="259"/>
      <c r="U112" s="259"/>
      <c r="V112" s="259"/>
      <c r="W112" s="259"/>
      <c r="X112" s="259"/>
      <c r="Y112" s="259"/>
      <c r="Z112" s="259"/>
      <c r="AA112" s="63"/>
      <c r="AB112" s="66"/>
      <c r="AC112" s="66"/>
      <c r="AD112" s="261"/>
      <c r="AE112" s="261"/>
      <c r="AF112" s="63"/>
      <c r="AG112" s="63"/>
      <c r="AH112" s="63"/>
      <c r="AI112" s="63"/>
      <c r="AJ112" s="63"/>
      <c r="AK112" s="63"/>
      <c r="AL112" s="63"/>
      <c r="AM112" s="63"/>
      <c r="AN112" s="63"/>
      <c r="AO112" s="63"/>
      <c r="AP112" s="63"/>
      <c r="AQ112" s="168"/>
      <c r="AR112" s="168"/>
      <c r="AS112" s="168"/>
      <c r="AT112" s="168"/>
      <c r="AU112" s="168"/>
      <c r="AV112" s="168"/>
      <c r="AW112" s="168"/>
      <c r="AX112" s="168"/>
      <c r="AY112" s="168"/>
      <c r="AZ112" s="168"/>
    </row>
    <row r="113" spans="1:52" s="25" customFormat="1" ht="21" customHeight="1">
      <c r="A113" s="950" t="s">
        <v>174</v>
      </c>
      <c r="B113" s="950"/>
      <c r="C113" s="950"/>
      <c r="D113" s="949"/>
      <c r="E113" s="949"/>
      <c r="F113" s="949"/>
      <c r="G113" s="43"/>
      <c r="H113" s="43"/>
      <c r="I113" s="63"/>
      <c r="J113" s="63"/>
      <c r="K113" s="259"/>
      <c r="L113" s="259"/>
      <c r="M113" s="259"/>
      <c r="N113" s="259"/>
      <c r="O113" s="259"/>
      <c r="P113" s="259"/>
      <c r="Q113" s="259"/>
      <c r="R113" s="259"/>
      <c r="S113" s="259"/>
      <c r="T113" s="259"/>
      <c r="U113" s="259"/>
      <c r="V113" s="259"/>
      <c r="W113" s="259"/>
      <c r="X113" s="259"/>
      <c r="Y113" s="259"/>
      <c r="Z113" s="259"/>
      <c r="AA113" s="63"/>
      <c r="AB113" s="66"/>
      <c r="AC113" s="66"/>
      <c r="AD113" s="261"/>
      <c r="AE113" s="261"/>
      <c r="AF113" s="63"/>
      <c r="AG113" s="63"/>
      <c r="AH113" s="63"/>
      <c r="AI113" s="63"/>
      <c r="AJ113" s="63"/>
      <c r="AK113" s="63"/>
      <c r="AL113" s="63"/>
      <c r="AM113" s="63"/>
      <c r="AN113" s="63"/>
      <c r="AO113" s="63"/>
      <c r="AP113" s="63"/>
      <c r="AQ113" s="168"/>
      <c r="AR113" s="168"/>
      <c r="AS113" s="168"/>
      <c r="AT113" s="168"/>
      <c r="AU113" s="168"/>
      <c r="AV113" s="168"/>
      <c r="AW113" s="168"/>
      <c r="AX113" s="168"/>
      <c r="AY113" s="168"/>
      <c r="AZ113" s="168"/>
    </row>
    <row r="114" spans="1:52" s="25" customFormat="1" ht="52.5" customHeight="1">
      <c r="A114" s="950" t="s">
        <v>175</v>
      </c>
      <c r="B114" s="950"/>
      <c r="C114" s="950"/>
      <c r="D114" s="949"/>
      <c r="E114" s="949"/>
      <c r="F114" s="949"/>
      <c r="G114" s="98"/>
      <c r="H114" s="98"/>
      <c r="I114" s="63"/>
      <c r="J114" s="63"/>
      <c r="K114" s="259"/>
      <c r="L114" s="259"/>
      <c r="M114" s="259"/>
      <c r="N114" s="259"/>
      <c r="O114" s="259"/>
      <c r="P114" s="259"/>
      <c r="Q114" s="259"/>
      <c r="R114" s="259"/>
      <c r="S114" s="259"/>
      <c r="T114" s="259"/>
      <c r="U114" s="259"/>
      <c r="V114" s="259"/>
      <c r="W114" s="259"/>
      <c r="X114" s="259"/>
      <c r="Y114" s="259"/>
      <c r="Z114" s="259"/>
      <c r="AA114" s="63"/>
      <c r="AB114" s="66"/>
      <c r="AC114" s="66"/>
      <c r="AD114" s="261"/>
      <c r="AE114" s="261"/>
      <c r="AF114" s="63"/>
      <c r="AG114" s="63"/>
      <c r="AH114" s="63"/>
      <c r="AI114" s="63"/>
      <c r="AJ114" s="63"/>
      <c r="AK114" s="63"/>
      <c r="AL114" s="63"/>
      <c r="AM114" s="63"/>
      <c r="AN114" s="63"/>
      <c r="AO114" s="63"/>
      <c r="AP114" s="63"/>
      <c r="AQ114" s="168"/>
      <c r="AR114" s="168"/>
      <c r="AS114" s="168"/>
      <c r="AT114" s="168"/>
      <c r="AU114" s="168"/>
      <c r="AV114" s="168"/>
      <c r="AW114" s="168"/>
      <c r="AX114" s="168"/>
      <c r="AY114" s="168"/>
      <c r="AZ114" s="168"/>
    </row>
    <row r="115" spans="1:52" s="25" customFormat="1" ht="21" customHeight="1">
      <c r="A115" s="954" t="s">
        <v>176</v>
      </c>
      <c r="B115" s="954"/>
      <c r="C115" s="954"/>
      <c r="D115" s="949"/>
      <c r="E115" s="949"/>
      <c r="F115" s="949"/>
      <c r="G115" s="43"/>
      <c r="H115" s="43"/>
      <c r="I115" s="63"/>
      <c r="J115" s="63"/>
      <c r="K115" s="259"/>
      <c r="L115" s="259"/>
      <c r="M115" s="259"/>
      <c r="N115" s="259"/>
      <c r="O115" s="259"/>
      <c r="P115" s="259"/>
      <c r="Q115" s="259"/>
      <c r="R115" s="259"/>
      <c r="S115" s="259"/>
      <c r="T115" s="259"/>
      <c r="U115" s="259"/>
      <c r="V115" s="259"/>
      <c r="W115" s="259"/>
      <c r="X115" s="259"/>
      <c r="Y115" s="259"/>
      <c r="Z115" s="259"/>
      <c r="AA115" s="63"/>
      <c r="AB115" s="66"/>
      <c r="AC115" s="66"/>
      <c r="AD115" s="261"/>
      <c r="AE115" s="261"/>
      <c r="AF115" s="63"/>
      <c r="AG115" s="63"/>
      <c r="AH115" s="63"/>
      <c r="AI115" s="63"/>
      <c r="AJ115" s="63"/>
      <c r="AK115" s="63"/>
      <c r="AL115" s="63"/>
      <c r="AM115" s="63"/>
      <c r="AN115" s="63"/>
      <c r="AO115" s="63"/>
      <c r="AP115" s="63"/>
    </row>
    <row r="116" spans="1:52" s="25" customFormat="1" ht="21" customHeight="1">
      <c r="A116" s="947"/>
      <c r="B116" s="947"/>
      <c r="C116" s="947"/>
      <c r="D116" s="949"/>
      <c r="E116" s="949"/>
      <c r="F116" s="949"/>
      <c r="G116" s="43"/>
      <c r="H116" s="43"/>
      <c r="I116" s="63"/>
      <c r="J116" s="63"/>
      <c r="K116" s="259"/>
      <c r="L116" s="259"/>
      <c r="M116" s="259"/>
      <c r="N116" s="259"/>
      <c r="O116" s="259"/>
      <c r="P116" s="259"/>
      <c r="Q116" s="259"/>
      <c r="R116" s="259"/>
      <c r="S116" s="259"/>
      <c r="T116" s="259"/>
      <c r="U116" s="259"/>
      <c r="V116" s="259"/>
      <c r="W116" s="259"/>
      <c r="X116" s="259"/>
      <c r="Y116" s="259"/>
      <c r="Z116" s="259"/>
      <c r="AA116" s="63"/>
      <c r="AB116" s="66"/>
      <c r="AC116" s="66"/>
      <c r="AD116" s="261"/>
      <c r="AE116" s="261"/>
      <c r="AF116" s="63"/>
      <c r="AG116" s="63"/>
      <c r="AH116" s="63"/>
      <c r="AI116" s="63"/>
      <c r="AJ116" s="63"/>
      <c r="AK116" s="63"/>
      <c r="AL116" s="63"/>
      <c r="AM116" s="63"/>
      <c r="AN116" s="63"/>
      <c r="AO116" s="63"/>
      <c r="AP116" s="63"/>
    </row>
    <row r="117" spans="1:52">
      <c r="A117" s="953"/>
      <c r="B117" s="953"/>
      <c r="C117" s="953"/>
      <c r="D117" s="949"/>
      <c r="E117" s="949"/>
      <c r="F117" s="949"/>
    </row>
    <row r="118" spans="1:52">
      <c r="A118" s="157"/>
      <c r="B118" s="157"/>
      <c r="C118" s="157"/>
      <c r="D118" s="158"/>
      <c r="E118" s="158"/>
      <c r="F118" s="158"/>
    </row>
    <row r="119" spans="1:52" ht="47.25" customHeight="1">
      <c r="A119" s="951" t="str">
        <f>H119&amp;I119&amp;J119</f>
        <v/>
      </c>
      <c r="B119" s="951"/>
      <c r="C119" s="951"/>
      <c r="D119" s="951"/>
      <c r="E119" s="951"/>
      <c r="F119" s="951"/>
      <c r="H119" s="312"/>
      <c r="I119" s="313"/>
      <c r="J119" s="313"/>
    </row>
  </sheetData>
  <sheetProtection algorithmName="SHA-512" hashValue="jygK2wbM67Sdmo4SrUyTqFbTtKCmUfNpUJNLXP/CHwdqH12aQz3ck/HOmTooAcEGtDruLdRus6kqUnld7EhjOw==" saltValue="AgoGW8byLkmE54dQhYKvoA==" spinCount="100000" sheet="1" formatColumns="0" formatRows="0" selectLockedCells="1"/>
  <customSheetViews>
    <customSheetView guid="{5982E4F6-2741-4983-9AAD-9E9A4EC68F1C}" showPageBreaks="1" showGridLines="0" fitToPage="1" printArea="1" hiddenRows="1" hiddenColumns="1" view="pageBreakPreview" topLeftCell="A38">
      <selection activeCell="D44" sqref="D44:F44"/>
      <rowBreaks count="1" manualBreakCount="1">
        <brk id="92" max="5" man="1"/>
      </rowBreaks>
      <pageMargins left="0.59" right="0.46" top="0.59055118110236227" bottom="0.59055118110236227" header="0.35433070866141736" footer="0.35433070866141736"/>
      <pageSetup scale="90" fitToHeight="0" orientation="portrait" r:id="rId1"/>
      <headerFooter alignWithMargins="0">
        <oddFooter>&amp;R&amp;"Book Antiqua,Bold"&amp;8 Page &amp;P of &amp;N</oddFooter>
      </headerFooter>
    </customSheetView>
    <customSheetView guid="{7706378E-40E2-4583-90AF-E6E1DCB3696C}" showPageBreaks="1" showGridLines="0" fitToPage="1" printArea="1" hiddenRows="1" hiddenColumns="1" view="pageBreakPreview" topLeftCell="A80">
      <selection activeCell="B86" sqref="B86:F86"/>
      <rowBreaks count="1" manualBreakCount="1">
        <brk id="88" max="5" man="1"/>
      </rowBreaks>
      <pageMargins left="0.59" right="0.46" top="0.59055118110236227" bottom="0.59055118110236227" header="0.35433070866141736" footer="0.35433070866141736"/>
      <pageSetup scale="95" fitToHeight="0" orientation="portrait" r:id="rId2"/>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49">
      <selection activeCell="B85" sqref="B85:F85"/>
      <rowBreaks count="1" manualBreakCount="1">
        <brk id="87" max="9" man="1"/>
      </rowBreaks>
      <pageMargins left="0.59" right="0.46" top="0.59055118110236227" bottom="0.59055118110236227" header="0.35433070866141736" footer="0.35433070866141736"/>
      <pageSetup scale="68" fitToHeight="0" orientation="portrait" r:id="rId3"/>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69">
      <selection activeCell="B82" sqref="B82:F82"/>
      <rowBreaks count="5" manualBreakCount="5">
        <brk id="24" max="9" man="1"/>
        <brk id="41" max="9" man="1"/>
        <brk id="59" max="9" man="1"/>
        <brk id="82" max="9" man="1"/>
        <brk id="84" max="9" man="1"/>
      </rowBreaks>
      <pageMargins left="0.59" right="0.46" top="0.59055118110236227" bottom="0.59055118110236227" header="0.35433070866141736" footer="0.35433070866141736"/>
      <pageSetup scale="68" fitToHeight="0" orientation="portrait" r:id="rId4"/>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5"/>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4"/>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selection activeCell="G21" sqref="G21"/>
      <rowBreaks count="5" manualBreakCount="5">
        <brk id="24" max="9" man="1"/>
        <brk id="41" max="9" man="1"/>
        <brk id="58" max="9" man="1"/>
        <brk id="81" max="9" man="1"/>
        <brk id="83" max="9" man="1"/>
      </rowBreaks>
      <pageMargins left="0.59" right="0.46" top="0.59055118110236227" bottom="0.59055118110236227" header="0.35433070866141736" footer="0.35433070866141736"/>
      <pageSetup scale="68" fitToHeight="0" orientation="portrait" r:id="rId23"/>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69">
      <selection activeCell="B82" sqref="B82:F82"/>
      <rowBreaks count="1" manualBreakCount="1">
        <brk id="84" max="9" man="1"/>
      </rowBreaks>
      <pageMargins left="0.59" right="0.46" top="0.59055118110236227" bottom="0.59055118110236227" header="0.35433070866141736" footer="0.35433070866141736"/>
      <pageSetup scale="68" fitToHeight="0" orientation="portrait" r:id="rId24"/>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46">
      <selection activeCell="B84" sqref="B84:F84"/>
      <rowBreaks count="1" manualBreakCount="1">
        <brk id="86" max="5" man="1"/>
      </rowBreaks>
      <pageMargins left="0.59" right="0.46" top="0.59055118110236227" bottom="0.59055118110236227" header="0.35433070866141736" footer="0.35433070866141736"/>
      <pageSetup scale="94" fitToHeight="0" orientation="portrait" r:id="rId25"/>
      <headerFooter alignWithMargins="0">
        <oddFooter>&amp;R&amp;"Book Antiqua,Bold"&amp;8 Page &amp;P of &amp;N</oddFooter>
      </headerFooter>
    </customSheetView>
    <customSheetView guid="{ADE88D87-5562-48EE-BF31-884D2436B74F}" showPageBreaks="1" showGridLines="0" fitToPage="1" printArea="1" hiddenRows="1" hiddenColumns="1" view="pageBreakPreview" topLeftCell="A90">
      <selection activeCell="J87" sqref="J87"/>
      <rowBreaks count="1" manualBreakCount="1">
        <brk id="90" max="5" man="1"/>
      </rowBreaks>
      <pageMargins left="0.59" right="0.46" top="0.59055118110236227" bottom="0.59055118110236227" header="0.35433070866141736" footer="0.35433070866141736"/>
      <pageSetup scale="95" fitToHeight="0" orientation="portrait" r:id="rId26"/>
      <headerFooter alignWithMargins="0">
        <oddFooter>&amp;R&amp;"Book Antiqua,Bold"&amp;8 Page &amp;P of &amp;N</oddFooter>
      </headerFooter>
    </customSheetView>
    <customSheetView guid="{EDBE2C29-D6BD-4752-9427-B80DA0681C38}" showPageBreaks="1" showGridLines="0" fitToPage="1" printArea="1" hiddenRows="1" hiddenColumns="1" view="pageBreakPreview" topLeftCell="A25">
      <selection activeCell="D24" sqref="D24:E24"/>
      <rowBreaks count="1" manualBreakCount="1">
        <brk id="92" max="5" man="1"/>
      </rowBreaks>
      <pageMargins left="0.59" right="0.46" top="0.59055118110236227" bottom="0.59055118110236227" header="0.35433070866141736" footer="0.35433070866141736"/>
      <pageSetup scale="95" fitToHeight="0" orientation="portrait" r:id="rId27"/>
      <headerFooter alignWithMargins="0">
        <oddFooter>&amp;R&amp;"Book Antiqua,Bold"&amp;8 Page &amp;P of &amp;N</oddFooter>
      </headerFooter>
    </customSheetView>
  </customSheetViews>
  <mergeCells count="121">
    <mergeCell ref="D25:F25"/>
    <mergeCell ref="B20:F20"/>
    <mergeCell ref="G20:J20"/>
    <mergeCell ref="B21:C21"/>
    <mergeCell ref="D21:F21"/>
    <mergeCell ref="A1:E1"/>
    <mergeCell ref="B90:F90"/>
    <mergeCell ref="B39:C39"/>
    <mergeCell ref="B40:C40"/>
    <mergeCell ref="B41:C41"/>
    <mergeCell ref="B42:C42"/>
    <mergeCell ref="D46:F46"/>
    <mergeCell ref="D43:F43"/>
    <mergeCell ref="D34:F34"/>
    <mergeCell ref="B47:C47"/>
    <mergeCell ref="A3:F3"/>
    <mergeCell ref="C5:F5"/>
    <mergeCell ref="B6:C6"/>
    <mergeCell ref="B38:C38"/>
    <mergeCell ref="B33:C33"/>
    <mergeCell ref="D28:F28"/>
    <mergeCell ref="B32:C32"/>
    <mergeCell ref="D39:F39"/>
    <mergeCell ref="D30:F30"/>
    <mergeCell ref="D31:F31"/>
    <mergeCell ref="D42:F42"/>
    <mergeCell ref="G16:H16"/>
    <mergeCell ref="B17:F17"/>
    <mergeCell ref="G28:J28"/>
    <mergeCell ref="D32:F32"/>
    <mergeCell ref="D29:F29"/>
    <mergeCell ref="B25:C25"/>
    <mergeCell ref="D37:F37"/>
    <mergeCell ref="B29:C29"/>
    <mergeCell ref="G27:J27"/>
    <mergeCell ref="G26:J26"/>
    <mergeCell ref="B18:F18"/>
    <mergeCell ref="B28:C28"/>
    <mergeCell ref="D27:F27"/>
    <mergeCell ref="B24:C24"/>
    <mergeCell ref="D26:E26"/>
    <mergeCell ref="B35:C35"/>
    <mergeCell ref="B37:C37"/>
    <mergeCell ref="B22:C22"/>
    <mergeCell ref="B23:C23"/>
    <mergeCell ref="D23:F23"/>
    <mergeCell ref="D24:E24"/>
    <mergeCell ref="D38:F38"/>
    <mergeCell ref="B34:C34"/>
    <mergeCell ref="D33:F33"/>
    <mergeCell ref="B36:C36"/>
    <mergeCell ref="D36:F36"/>
    <mergeCell ref="B43:C43"/>
    <mergeCell ref="B62:F62"/>
    <mergeCell ref="B51:C51"/>
    <mergeCell ref="D51:F51"/>
    <mergeCell ref="B49:C49"/>
    <mergeCell ref="D49:F49"/>
    <mergeCell ref="D44:F44"/>
    <mergeCell ref="D45:F45"/>
    <mergeCell ref="D48:F48"/>
    <mergeCell ref="B45:C45"/>
    <mergeCell ref="D56:F56"/>
    <mergeCell ref="B44:C44"/>
    <mergeCell ref="B48:C48"/>
    <mergeCell ref="B50:C50"/>
    <mergeCell ref="D50:F50"/>
    <mergeCell ref="B46:C46"/>
    <mergeCell ref="D40:F40"/>
    <mergeCell ref="D41:F41"/>
    <mergeCell ref="B15:F15"/>
    <mergeCell ref="D115:F115"/>
    <mergeCell ref="A117:C117"/>
    <mergeCell ref="D117:F117"/>
    <mergeCell ref="B87:F87"/>
    <mergeCell ref="A115:C115"/>
    <mergeCell ref="A116:C116"/>
    <mergeCell ref="D116:F116"/>
    <mergeCell ref="A102:F102"/>
    <mergeCell ref="B89:F89"/>
    <mergeCell ref="B91:F91"/>
    <mergeCell ref="A111:C111"/>
    <mergeCell ref="B86:F86"/>
    <mergeCell ref="A103:B103"/>
    <mergeCell ref="B105:C105"/>
    <mergeCell ref="A109:C109"/>
    <mergeCell ref="D109:F109"/>
    <mergeCell ref="B88:F88"/>
    <mergeCell ref="B59:F59"/>
    <mergeCell ref="B60:F60"/>
    <mergeCell ref="B68:F68"/>
    <mergeCell ref="B83:F83"/>
    <mergeCell ref="D52:F52"/>
    <mergeCell ref="D35:F35"/>
    <mergeCell ref="D112:F112"/>
    <mergeCell ref="D110:F110"/>
    <mergeCell ref="A112:C112"/>
    <mergeCell ref="A119:F119"/>
    <mergeCell ref="A113:C113"/>
    <mergeCell ref="D113:F113"/>
    <mergeCell ref="A114:C114"/>
    <mergeCell ref="D114:F114"/>
    <mergeCell ref="D111:F111"/>
    <mergeCell ref="B106:C106"/>
    <mergeCell ref="B84:F84"/>
    <mergeCell ref="B63:F63"/>
    <mergeCell ref="B67:F67"/>
    <mergeCell ref="B52:C52"/>
    <mergeCell ref="B53:C53"/>
    <mergeCell ref="D54:F54"/>
    <mergeCell ref="D55:F55"/>
    <mergeCell ref="A110:C110"/>
    <mergeCell ref="B85:F85"/>
    <mergeCell ref="D53:F53"/>
    <mergeCell ref="B64:F64"/>
    <mergeCell ref="B65:F65"/>
    <mergeCell ref="C82:D82"/>
    <mergeCell ref="B57:F57"/>
    <mergeCell ref="B66:F66"/>
    <mergeCell ref="B58:F58"/>
    <mergeCell ref="B61:F61"/>
  </mergeCells>
  <conditionalFormatting sqref="Z29">
    <cfRule type="expression" dxfId="11" priority="21" stopIfTrue="1">
      <formula>"if(right($I$21,1)=""."")"</formula>
    </cfRule>
  </conditionalFormatting>
  <conditionalFormatting sqref="H31">
    <cfRule type="expression" dxfId="10" priority="20" stopIfTrue="1">
      <formula>$G$31="Not Applicable"</formula>
    </cfRule>
  </conditionalFormatting>
  <conditionalFormatting sqref="D30:F30 H30:H31">
    <cfRule type="expression" dxfId="9" priority="19" stopIfTrue="1">
      <formula>$H$30="Sole Bidder"</formula>
    </cfRule>
  </conditionalFormatting>
  <conditionalFormatting sqref="F105:F106">
    <cfRule type="expression" dxfId="8" priority="18" stopIfTrue="1">
      <formula>$E$105=""</formula>
    </cfRule>
  </conditionalFormatting>
  <conditionalFormatting sqref="D31:F31">
    <cfRule type="expression" dxfId="7" priority="16" stopIfTrue="1">
      <formula>$G$31="No"</formula>
    </cfRule>
  </conditionalFormatting>
  <conditionalFormatting sqref="A102:F107">
    <cfRule type="expression" dxfId="6" priority="13">
      <formula>$H$30="Sole Bidder"</formula>
    </cfRule>
  </conditionalFormatting>
  <conditionalFormatting sqref="B105:C105">
    <cfRule type="expression" dxfId="5" priority="11">
      <formula>$A$105=""</formula>
    </cfRule>
  </conditionalFormatting>
  <conditionalFormatting sqref="B106:C106">
    <cfRule type="expression" dxfId="4" priority="10">
      <formula>$A$106=""</formula>
    </cfRule>
  </conditionalFormatting>
  <conditionalFormatting sqref="B89:F89">
    <cfRule type="expression" dxfId="3" priority="24" stopIfTrue="1">
      <formula>$L$89=2</formula>
    </cfRule>
  </conditionalFormatting>
  <conditionalFormatting sqref="D22">
    <cfRule type="expression" dxfId="2" priority="3" stopIfTrue="1">
      <formula>$L$90=1</formula>
    </cfRule>
  </conditionalFormatting>
  <conditionalFormatting sqref="D24">
    <cfRule type="expression" dxfId="1" priority="2" stopIfTrue="1">
      <formula>$L$90=1</formula>
    </cfRule>
  </conditionalFormatting>
  <conditionalFormatting sqref="B90:F90">
    <cfRule type="expression" dxfId="0" priority="1" stopIfTrue="1">
      <formula>$L$90=1</formula>
    </cfRule>
  </conditionalFormatting>
  <dataValidations count="3">
    <dataValidation type="whole" allowBlank="1" showInputMessage="1" showErrorMessage="1" error="Enter numeric figure only !" prompt="Enter the Bid Security Amount in Figures" sqref="F26 I21:I25" xr:uid="{00000000-0002-0000-1900-000000000000}">
      <formula1>0</formula1>
      <formula2>990000000</formula2>
    </dataValidation>
    <dataValidation type="whole" allowBlank="1" showInputMessage="1" showErrorMessage="1" error="Enter numeric figure between 1 to 20 only !" prompt="Enter the Validity of Bid Security in MONTHS" sqref="J21:J25" xr:uid="{00000000-0002-0000-1900-000001000000}">
      <formula1>1</formula1>
      <formula2>20</formula2>
    </dataValidation>
    <dataValidation type="list" allowBlank="1" showInputMessage="1" showErrorMessage="1" sqref="G21:G25" xr:uid="{00000000-0002-0000-1900-000002000000}">
      <formula1>$AC$19:$AC$28</formula1>
    </dataValidation>
  </dataValidations>
  <pageMargins left="0.59" right="0.46" top="0.59055118110236227" bottom="0.59055118110236227" header="0.35433070866141736" footer="0.35433070866141736"/>
  <pageSetup scale="90" fitToHeight="0" orientation="portrait" r:id="rId28"/>
  <headerFooter alignWithMargins="0">
    <oddFooter>&amp;R&amp;"Book Antiqua,Bold"&amp;8 Page &amp;P of &amp;N</oddFooter>
  </headerFooter>
  <rowBreaks count="1" manualBreakCount="1">
    <brk id="92" max="5" man="1"/>
  </rowBreaks>
  <drawing r:id="rId29"/>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4">
    <tabColor indexed="8"/>
  </sheetPr>
  <dimension ref="A1:O112"/>
  <sheetViews>
    <sheetView workbookViewId="0">
      <selection activeCell="A4" sqref="A4"/>
    </sheetView>
  </sheetViews>
  <sheetFormatPr defaultColWidth="9.140625" defaultRowHeight="12.75"/>
  <cols>
    <col min="1" max="1" width="13.28515625" style="240" customWidth="1"/>
    <col min="2" max="2" width="11.85546875" style="240" customWidth="1"/>
    <col min="3" max="15" width="9.140625" style="240"/>
    <col min="16" max="16384" width="9.140625" style="197"/>
  </cols>
  <sheetData>
    <row r="1" spans="1:15" s="196" customFormat="1" ht="30" customHeight="1">
      <c r="A1" s="973">
        <f>'Bid Form 1st Envelope '!I25</f>
        <v>0</v>
      </c>
      <c r="B1" s="973"/>
      <c r="C1" s="238"/>
      <c r="D1" s="238"/>
      <c r="E1" s="238"/>
      <c r="F1" s="238"/>
      <c r="G1" s="238"/>
      <c r="H1" s="238"/>
      <c r="I1" s="238"/>
      <c r="J1" s="238"/>
      <c r="K1" s="238"/>
      <c r="L1" s="238"/>
      <c r="M1" s="238"/>
      <c r="N1" s="238"/>
      <c r="O1" s="238"/>
    </row>
    <row r="2" spans="1:15" s="196" customFormat="1" ht="30" customHeight="1">
      <c r="A2" s="239"/>
      <c r="B2" s="238"/>
      <c r="C2" s="238"/>
      <c r="D2" s="238"/>
      <c r="E2" s="238"/>
      <c r="F2" s="238"/>
      <c r="G2" s="238"/>
      <c r="H2" s="238"/>
      <c r="I2" s="238"/>
      <c r="J2" s="238"/>
      <c r="K2" s="238"/>
      <c r="L2" s="238"/>
      <c r="M2" s="238"/>
      <c r="N2" s="238"/>
      <c r="O2" s="238"/>
    </row>
    <row r="3" spans="1:15">
      <c r="A3" s="239"/>
    </row>
    <row r="4" spans="1:15">
      <c r="A4" s="241" t="str">
        <f>IF(OR((A1&gt;9999999999),(A1&lt;0)),"Invalid Entry - More than 1000 crore OR -ve value",IF(A1=0, "Rs. Zero Only ",+CONCATENATE("Rs. ", B11,D11,B10,D10,B9,D9,B8,D8,B7,D7,B6," Only")))</f>
        <v xml:space="preserve">Rs. Zero Only </v>
      </c>
    </row>
    <row r="5" spans="1:15">
      <c r="A5" s="239"/>
    </row>
    <row r="6" spans="1:15">
      <c r="A6" s="242">
        <f>-INT(A1/100)*100+ROUND(A1,0)</f>
        <v>0</v>
      </c>
      <c r="B6" s="240" t="str">
        <f t="shared" ref="B6:B11" si="0">IF(A6=0,"",LOOKUP(A6,$A$13:$A$112,$B$13:$B$112))</f>
        <v/>
      </c>
      <c r="D6" s="241"/>
    </row>
    <row r="7" spans="1:15">
      <c r="A7" s="242">
        <f>-INT(A1/1000)*10+INT(A1/100)</f>
        <v>0</v>
      </c>
      <c r="B7" s="240" t="str">
        <f t="shared" si="0"/>
        <v/>
      </c>
      <c r="D7" s="241" t="str">
        <f>+IF(B7="",""," Hundred ")</f>
        <v/>
      </c>
    </row>
    <row r="8" spans="1:15">
      <c r="A8" s="242">
        <f>-INT(A1/100000)*100+INT(A1/1000)</f>
        <v>0</v>
      </c>
      <c r="B8" s="240" t="str">
        <f t="shared" si="0"/>
        <v/>
      </c>
      <c r="D8" s="241" t="str">
        <f>IF((B8=""),IF(C8="",""," Thousand ")," Thousand ")</f>
        <v/>
      </c>
    </row>
    <row r="9" spans="1:15">
      <c r="A9" s="242">
        <f>-INT(A1/10000000)*100+INT(A1/100000)</f>
        <v>0</v>
      </c>
      <c r="B9" s="240" t="str">
        <f t="shared" si="0"/>
        <v/>
      </c>
      <c r="D9" s="241" t="str">
        <f>IF((B9=""),IF(C9="",""," Lac ")," Lac ")</f>
        <v/>
      </c>
    </row>
    <row r="10" spans="1:15">
      <c r="A10" s="242">
        <f>-INT(A1/1000000000)*100+INT(A1/10000000)</f>
        <v>0</v>
      </c>
      <c r="B10" s="243" t="str">
        <f t="shared" si="0"/>
        <v/>
      </c>
      <c r="D10" s="241" t="str">
        <f>IF((B10=""),IF(C10="",""," Crore ")," Crore ")</f>
        <v/>
      </c>
    </row>
    <row r="11" spans="1:15">
      <c r="A11" s="244">
        <f>-INT(A1/10000000000)*1000+INT(A1/1000000000)</f>
        <v>0</v>
      </c>
      <c r="B11" s="243" t="str">
        <f t="shared" si="0"/>
        <v/>
      </c>
      <c r="D11" s="241" t="str">
        <f>IF((B11=""),IF(C11="",""," Hundred ")," Hundred ")</f>
        <v/>
      </c>
    </row>
    <row r="13" spans="1:15">
      <c r="A13" s="245">
        <v>1</v>
      </c>
      <c r="B13" s="246" t="s">
        <v>184</v>
      </c>
    </row>
    <row r="14" spans="1:15">
      <c r="A14" s="245">
        <v>2</v>
      </c>
      <c r="B14" s="246" t="s">
        <v>185</v>
      </c>
    </row>
    <row r="15" spans="1:15">
      <c r="A15" s="245">
        <v>3</v>
      </c>
      <c r="B15" s="246" t="s">
        <v>186</v>
      </c>
    </row>
    <row r="16" spans="1:15">
      <c r="A16" s="245">
        <v>4</v>
      </c>
      <c r="B16" s="246" t="s">
        <v>187</v>
      </c>
    </row>
    <row r="17" spans="1:2">
      <c r="A17" s="245">
        <v>5</v>
      </c>
      <c r="B17" s="246" t="s">
        <v>188</v>
      </c>
    </row>
    <row r="18" spans="1:2">
      <c r="A18" s="245">
        <v>6</v>
      </c>
      <c r="B18" s="246" t="s">
        <v>189</v>
      </c>
    </row>
    <row r="19" spans="1:2">
      <c r="A19" s="245">
        <v>7</v>
      </c>
      <c r="B19" s="246" t="s">
        <v>190</v>
      </c>
    </row>
    <row r="20" spans="1:2">
      <c r="A20" s="245">
        <v>8</v>
      </c>
      <c r="B20" s="246" t="s">
        <v>191</v>
      </c>
    </row>
    <row r="21" spans="1:2">
      <c r="A21" s="245">
        <v>9</v>
      </c>
      <c r="B21" s="246" t="s">
        <v>192</v>
      </c>
    </row>
    <row r="22" spans="1:2">
      <c r="A22" s="245">
        <v>10</v>
      </c>
      <c r="B22" s="246" t="s">
        <v>193</v>
      </c>
    </row>
    <row r="23" spans="1:2">
      <c r="A23" s="245">
        <v>11</v>
      </c>
      <c r="B23" s="246" t="s">
        <v>194</v>
      </c>
    </row>
    <row r="24" spans="1:2">
      <c r="A24" s="245">
        <v>12</v>
      </c>
      <c r="B24" s="246" t="s">
        <v>195</v>
      </c>
    </row>
    <row r="25" spans="1:2">
      <c r="A25" s="245">
        <v>13</v>
      </c>
      <c r="B25" s="246" t="s">
        <v>196</v>
      </c>
    </row>
    <row r="26" spans="1:2">
      <c r="A26" s="245">
        <v>14</v>
      </c>
      <c r="B26" s="246" t="s">
        <v>197</v>
      </c>
    </row>
    <row r="27" spans="1:2">
      <c r="A27" s="245">
        <v>15</v>
      </c>
      <c r="B27" s="246" t="s">
        <v>198</v>
      </c>
    </row>
    <row r="28" spans="1:2">
      <c r="A28" s="245">
        <v>16</v>
      </c>
      <c r="B28" s="246" t="s">
        <v>199</v>
      </c>
    </row>
    <row r="29" spans="1:2">
      <c r="A29" s="245">
        <v>17</v>
      </c>
      <c r="B29" s="246" t="s">
        <v>200</v>
      </c>
    </row>
    <row r="30" spans="1:2">
      <c r="A30" s="245">
        <v>18</v>
      </c>
      <c r="B30" s="246" t="s">
        <v>201</v>
      </c>
    </row>
    <row r="31" spans="1:2">
      <c r="A31" s="245">
        <v>19</v>
      </c>
      <c r="B31" s="246" t="s">
        <v>202</v>
      </c>
    </row>
    <row r="32" spans="1:2">
      <c r="A32" s="245">
        <v>20</v>
      </c>
      <c r="B32" s="246" t="s">
        <v>203</v>
      </c>
    </row>
    <row r="33" spans="1:2">
      <c r="A33" s="245">
        <v>21</v>
      </c>
      <c r="B33" s="246" t="s">
        <v>204</v>
      </c>
    </row>
    <row r="34" spans="1:2">
      <c r="A34" s="245">
        <v>22</v>
      </c>
      <c r="B34" s="246" t="s">
        <v>205</v>
      </c>
    </row>
    <row r="35" spans="1:2">
      <c r="A35" s="245">
        <v>23</v>
      </c>
      <c r="B35" s="246" t="s">
        <v>206</v>
      </c>
    </row>
    <row r="36" spans="1:2">
      <c r="A36" s="245">
        <v>24</v>
      </c>
      <c r="B36" s="246" t="s">
        <v>207</v>
      </c>
    </row>
    <row r="37" spans="1:2">
      <c r="A37" s="245">
        <v>25</v>
      </c>
      <c r="B37" s="246" t="s">
        <v>208</v>
      </c>
    </row>
    <row r="38" spans="1:2">
      <c r="A38" s="245">
        <v>26</v>
      </c>
      <c r="B38" s="246" t="s">
        <v>209</v>
      </c>
    </row>
    <row r="39" spans="1:2">
      <c r="A39" s="245">
        <v>27</v>
      </c>
      <c r="B39" s="246" t="s">
        <v>210</v>
      </c>
    </row>
    <row r="40" spans="1:2">
      <c r="A40" s="245">
        <v>28</v>
      </c>
      <c r="B40" s="246" t="s">
        <v>211</v>
      </c>
    </row>
    <row r="41" spans="1:2">
      <c r="A41" s="245">
        <v>29</v>
      </c>
      <c r="B41" s="246" t="s">
        <v>212</v>
      </c>
    </row>
    <row r="42" spans="1:2">
      <c r="A42" s="245">
        <v>30</v>
      </c>
      <c r="B42" s="246" t="s">
        <v>213</v>
      </c>
    </row>
    <row r="43" spans="1:2">
      <c r="A43" s="245">
        <v>31</v>
      </c>
      <c r="B43" s="246" t="s">
        <v>214</v>
      </c>
    </row>
    <row r="44" spans="1:2">
      <c r="A44" s="245">
        <v>32</v>
      </c>
      <c r="B44" s="246" t="s">
        <v>215</v>
      </c>
    </row>
    <row r="45" spans="1:2">
      <c r="A45" s="245">
        <v>33</v>
      </c>
      <c r="B45" s="246" t="s">
        <v>216</v>
      </c>
    </row>
    <row r="46" spans="1:2">
      <c r="A46" s="245">
        <v>34</v>
      </c>
      <c r="B46" s="246" t="s">
        <v>217</v>
      </c>
    </row>
    <row r="47" spans="1:2">
      <c r="A47" s="245">
        <v>35</v>
      </c>
      <c r="B47" s="246" t="s">
        <v>10</v>
      </c>
    </row>
    <row r="48" spans="1:2">
      <c r="A48" s="245">
        <v>36</v>
      </c>
      <c r="B48" s="246" t="s">
        <v>218</v>
      </c>
    </row>
    <row r="49" spans="1:2">
      <c r="A49" s="245">
        <v>37</v>
      </c>
      <c r="B49" s="246" t="s">
        <v>219</v>
      </c>
    </row>
    <row r="50" spans="1:2">
      <c r="A50" s="245">
        <v>38</v>
      </c>
      <c r="B50" s="246" t="s">
        <v>220</v>
      </c>
    </row>
    <row r="51" spans="1:2">
      <c r="A51" s="245">
        <v>39</v>
      </c>
      <c r="B51" s="246" t="s">
        <v>221</v>
      </c>
    </row>
    <row r="52" spans="1:2">
      <c r="A52" s="245">
        <v>40</v>
      </c>
      <c r="B52" s="246" t="s">
        <v>222</v>
      </c>
    </row>
    <row r="53" spans="1:2">
      <c r="A53" s="245">
        <v>41</v>
      </c>
      <c r="B53" s="246" t="s">
        <v>223</v>
      </c>
    </row>
    <row r="54" spans="1:2">
      <c r="A54" s="245">
        <v>42</v>
      </c>
      <c r="B54" s="246" t="s">
        <v>224</v>
      </c>
    </row>
    <row r="55" spans="1:2">
      <c r="A55" s="245">
        <v>43</v>
      </c>
      <c r="B55" s="246" t="s">
        <v>225</v>
      </c>
    </row>
    <row r="56" spans="1:2">
      <c r="A56" s="245">
        <v>44</v>
      </c>
      <c r="B56" s="246" t="s">
        <v>226</v>
      </c>
    </row>
    <row r="57" spans="1:2">
      <c r="A57" s="245">
        <v>45</v>
      </c>
      <c r="B57" s="246" t="s">
        <v>227</v>
      </c>
    </row>
    <row r="58" spans="1:2">
      <c r="A58" s="245">
        <v>46</v>
      </c>
      <c r="B58" s="246" t="s">
        <v>228</v>
      </c>
    </row>
    <row r="59" spans="1:2">
      <c r="A59" s="245">
        <v>47</v>
      </c>
      <c r="B59" s="246" t="s">
        <v>229</v>
      </c>
    </row>
    <row r="60" spans="1:2">
      <c r="A60" s="245">
        <v>48</v>
      </c>
      <c r="B60" s="246" t="s">
        <v>230</v>
      </c>
    </row>
    <row r="61" spans="1:2">
      <c r="A61" s="245">
        <v>49</v>
      </c>
      <c r="B61" s="246" t="s">
        <v>231</v>
      </c>
    </row>
    <row r="62" spans="1:2">
      <c r="A62" s="245">
        <v>50</v>
      </c>
      <c r="B62" s="246" t="s">
        <v>232</v>
      </c>
    </row>
    <row r="63" spans="1:2">
      <c r="A63" s="245">
        <v>51</v>
      </c>
      <c r="B63" s="246" t="s">
        <v>233</v>
      </c>
    </row>
    <row r="64" spans="1:2">
      <c r="A64" s="245">
        <v>52</v>
      </c>
      <c r="B64" s="246" t="s">
        <v>234</v>
      </c>
    </row>
    <row r="65" spans="1:2">
      <c r="A65" s="245">
        <v>53</v>
      </c>
      <c r="B65" s="246" t="s">
        <v>235</v>
      </c>
    </row>
    <row r="66" spans="1:2">
      <c r="A66" s="245">
        <v>54</v>
      </c>
      <c r="B66" s="246" t="s">
        <v>236</v>
      </c>
    </row>
    <row r="67" spans="1:2">
      <c r="A67" s="245">
        <v>55</v>
      </c>
      <c r="B67" s="246" t="s">
        <v>237</v>
      </c>
    </row>
    <row r="68" spans="1:2">
      <c r="A68" s="245">
        <v>56</v>
      </c>
      <c r="B68" s="246" t="s">
        <v>238</v>
      </c>
    </row>
    <row r="69" spans="1:2">
      <c r="A69" s="245">
        <v>57</v>
      </c>
      <c r="B69" s="246" t="s">
        <v>239</v>
      </c>
    </row>
    <row r="70" spans="1:2">
      <c r="A70" s="245">
        <v>58</v>
      </c>
      <c r="B70" s="246" t="s">
        <v>240</v>
      </c>
    </row>
    <row r="71" spans="1:2">
      <c r="A71" s="245">
        <v>59</v>
      </c>
      <c r="B71" s="246" t="s">
        <v>241</v>
      </c>
    </row>
    <row r="72" spans="1:2">
      <c r="A72" s="245">
        <v>60</v>
      </c>
      <c r="B72" s="246" t="s">
        <v>242</v>
      </c>
    </row>
    <row r="73" spans="1:2">
      <c r="A73" s="245">
        <v>61</v>
      </c>
      <c r="B73" s="246" t="s">
        <v>243</v>
      </c>
    </row>
    <row r="74" spans="1:2">
      <c r="A74" s="245">
        <v>62</v>
      </c>
      <c r="B74" s="246" t="s">
        <v>244</v>
      </c>
    </row>
    <row r="75" spans="1:2">
      <c r="A75" s="245">
        <v>63</v>
      </c>
      <c r="B75" s="246" t="s">
        <v>245</v>
      </c>
    </row>
    <row r="76" spans="1:2">
      <c r="A76" s="245">
        <v>64</v>
      </c>
      <c r="B76" s="246" t="s">
        <v>246</v>
      </c>
    </row>
    <row r="77" spans="1:2">
      <c r="A77" s="245">
        <v>65</v>
      </c>
      <c r="B77" s="246" t="s">
        <v>247</v>
      </c>
    </row>
    <row r="78" spans="1:2">
      <c r="A78" s="245">
        <v>66</v>
      </c>
      <c r="B78" s="246" t="s">
        <v>248</v>
      </c>
    </row>
    <row r="79" spans="1:2">
      <c r="A79" s="245">
        <v>67</v>
      </c>
      <c r="B79" s="246" t="s">
        <v>249</v>
      </c>
    </row>
    <row r="80" spans="1:2">
      <c r="A80" s="245">
        <v>68</v>
      </c>
      <c r="B80" s="246" t="s">
        <v>250</v>
      </c>
    </row>
    <row r="81" spans="1:2">
      <c r="A81" s="245">
        <v>69</v>
      </c>
      <c r="B81" s="246" t="s">
        <v>251</v>
      </c>
    </row>
    <row r="82" spans="1:2">
      <c r="A82" s="245">
        <v>70</v>
      </c>
      <c r="B82" s="246" t="s">
        <v>252</v>
      </c>
    </row>
    <row r="83" spans="1:2">
      <c r="A83" s="245">
        <v>71</v>
      </c>
      <c r="B83" s="246" t="s">
        <v>253</v>
      </c>
    </row>
    <row r="84" spans="1:2">
      <c r="A84" s="245">
        <v>72</v>
      </c>
      <c r="B84" s="246" t="s">
        <v>254</v>
      </c>
    </row>
    <row r="85" spans="1:2">
      <c r="A85" s="245">
        <v>73</v>
      </c>
      <c r="B85" s="246" t="s">
        <v>255</v>
      </c>
    </row>
    <row r="86" spans="1:2">
      <c r="A86" s="245">
        <v>74</v>
      </c>
      <c r="B86" s="246" t="s">
        <v>256</v>
      </c>
    </row>
    <row r="87" spans="1:2">
      <c r="A87" s="245">
        <v>75</v>
      </c>
      <c r="B87" s="246" t="s">
        <v>257</v>
      </c>
    </row>
    <row r="88" spans="1:2">
      <c r="A88" s="245">
        <v>76</v>
      </c>
      <c r="B88" s="246" t="s">
        <v>258</v>
      </c>
    </row>
    <row r="89" spans="1:2">
      <c r="A89" s="245">
        <v>77</v>
      </c>
      <c r="B89" s="246" t="s">
        <v>259</v>
      </c>
    </row>
    <row r="90" spans="1:2">
      <c r="A90" s="245">
        <v>78</v>
      </c>
      <c r="B90" s="246" t="s">
        <v>260</v>
      </c>
    </row>
    <row r="91" spans="1:2">
      <c r="A91" s="245">
        <v>79</v>
      </c>
      <c r="B91" s="246" t="s">
        <v>261</v>
      </c>
    </row>
    <row r="92" spans="1:2">
      <c r="A92" s="245">
        <v>80</v>
      </c>
      <c r="B92" s="246" t="s">
        <v>262</v>
      </c>
    </row>
    <row r="93" spans="1:2">
      <c r="A93" s="245">
        <v>81</v>
      </c>
      <c r="B93" s="246" t="s">
        <v>263</v>
      </c>
    </row>
    <row r="94" spans="1:2">
      <c r="A94" s="245">
        <v>82</v>
      </c>
      <c r="B94" s="246" t="s">
        <v>264</v>
      </c>
    </row>
    <row r="95" spans="1:2">
      <c r="A95" s="245">
        <v>83</v>
      </c>
      <c r="B95" s="246" t="s">
        <v>265</v>
      </c>
    </row>
    <row r="96" spans="1:2">
      <c r="A96" s="245">
        <v>84</v>
      </c>
      <c r="B96" s="246" t="s">
        <v>266</v>
      </c>
    </row>
    <row r="97" spans="1:2">
      <c r="A97" s="245">
        <v>85</v>
      </c>
      <c r="B97" s="246" t="s">
        <v>267</v>
      </c>
    </row>
    <row r="98" spans="1:2">
      <c r="A98" s="245">
        <v>86</v>
      </c>
      <c r="B98" s="246" t="s">
        <v>268</v>
      </c>
    </row>
    <row r="99" spans="1:2">
      <c r="A99" s="245">
        <v>87</v>
      </c>
      <c r="B99" s="246" t="s">
        <v>269</v>
      </c>
    </row>
    <row r="100" spans="1:2">
      <c r="A100" s="245">
        <v>88</v>
      </c>
      <c r="B100" s="246" t="s">
        <v>270</v>
      </c>
    </row>
    <row r="101" spans="1:2">
      <c r="A101" s="245">
        <v>89</v>
      </c>
      <c r="B101" s="246" t="s">
        <v>271</v>
      </c>
    </row>
    <row r="102" spans="1:2">
      <c r="A102" s="245">
        <v>90</v>
      </c>
      <c r="B102" s="246" t="s">
        <v>272</v>
      </c>
    </row>
    <row r="103" spans="1:2">
      <c r="A103" s="245">
        <v>91</v>
      </c>
      <c r="B103" s="246" t="s">
        <v>273</v>
      </c>
    </row>
    <row r="104" spans="1:2">
      <c r="A104" s="245">
        <v>92</v>
      </c>
      <c r="B104" s="246" t="s">
        <v>274</v>
      </c>
    </row>
    <row r="105" spans="1:2">
      <c r="A105" s="245">
        <v>93</v>
      </c>
      <c r="B105" s="246" t="s">
        <v>275</v>
      </c>
    </row>
    <row r="106" spans="1:2">
      <c r="A106" s="245">
        <v>94</v>
      </c>
      <c r="B106" s="246" t="s">
        <v>276</v>
      </c>
    </row>
    <row r="107" spans="1:2">
      <c r="A107" s="245">
        <v>95</v>
      </c>
      <c r="B107" s="246" t="s">
        <v>277</v>
      </c>
    </row>
    <row r="108" spans="1:2">
      <c r="A108" s="245">
        <v>96</v>
      </c>
      <c r="B108" s="246" t="s">
        <v>278</v>
      </c>
    </row>
    <row r="109" spans="1:2">
      <c r="A109" s="245">
        <v>97</v>
      </c>
      <c r="B109" s="246" t="s">
        <v>279</v>
      </c>
    </row>
    <row r="110" spans="1:2">
      <c r="A110" s="245">
        <v>98</v>
      </c>
      <c r="B110" s="246" t="s">
        <v>280</v>
      </c>
    </row>
    <row r="111" spans="1:2">
      <c r="A111" s="245">
        <v>99</v>
      </c>
      <c r="B111" s="246" t="s">
        <v>281</v>
      </c>
    </row>
    <row r="112" spans="1:2">
      <c r="A112" s="245">
        <v>100</v>
      </c>
      <c r="B112" s="246" t="s">
        <v>282</v>
      </c>
    </row>
  </sheetData>
  <sheetProtection password="8F0B" sheet="1" objects="1" scenarios="1" selectLockedCells="1" selectUnlockedCells="1"/>
  <customSheetViews>
    <customSheetView guid="{5982E4F6-2741-4983-9AAD-9E9A4EC68F1C}" state="hidden">
      <selection activeCell="A4" sqref="A4"/>
      <pageMargins left="0.75" right="0.75" top="1" bottom="1" header="0.5" footer="0.5"/>
      <pageSetup orientation="portrait" r:id="rId1"/>
      <headerFooter alignWithMargins="0"/>
    </customSheetView>
    <customSheetView guid="{7706378E-40E2-4583-90AF-E6E1DCB3696C}" state="hidden">
      <selection activeCell="A4" sqref="A4"/>
      <pageMargins left="0.75" right="0.75" top="1" bottom="1" header="0.5" footer="0.5"/>
      <pageSetup orientation="portrait" r:id="rId2"/>
      <headerFooter alignWithMargins="0"/>
    </customSheetView>
    <customSheetView guid="{72B383D4-8341-48BE-BBCC-63C6785ABF81}" state="hidden">
      <selection activeCell="A4" sqref="A4"/>
      <pageMargins left="0.75" right="0.75" top="1" bottom="1" header="0.5" footer="0.5"/>
      <pageSetup orientation="portrait" r:id="rId3"/>
      <headerFooter alignWithMargins="0"/>
    </customSheetView>
    <customSheetView guid="{347D9A5E-5167-4CD7-A121-BEAF211F64E4}" state="hidden">
      <selection activeCell="A4" sqref="A4"/>
      <pageMargins left="0.75" right="0.75" top="1" bottom="1" header="0.5" footer="0.5"/>
      <pageSetup orientation="portrait" r:id="rId4"/>
      <headerFooter alignWithMargins="0"/>
    </customSheetView>
    <customSheetView guid="{05855B4F-D61E-4C97-B759-B2F96767F6F8}" state="hidden">
      <selection activeCell="A4" sqref="A4"/>
      <pageMargins left="0.75" right="0.75" top="1" bottom="1" header="0.5" footer="0.5"/>
      <pageSetup orientation="portrait" r:id="rId5"/>
      <headerFooter alignWithMargins="0"/>
    </customSheetView>
    <customSheetView guid="{82E8A0F5-0020-4355-95CF-28601763A783}" state="hidden">
      <selection activeCell="A4" sqref="A4"/>
      <pageMargins left="0.75" right="0.75" top="1" bottom="1" header="0.5" footer="0.5"/>
      <pageSetup orientation="portrait" r:id="rId6"/>
      <headerFooter alignWithMargins="0"/>
    </customSheetView>
    <customSheetView guid="{340562B9-6CEE-4962-8D7D-CA1C6778F52C}" state="hidden">
      <selection activeCell="A4" sqref="A4"/>
      <pageMargins left="0.75" right="0.75" top="1" bottom="1" header="0.5" footer="0.5"/>
      <pageSetup orientation="portrait" r:id="rId7"/>
      <headerFooter alignWithMargins="0"/>
    </customSheetView>
    <customSheetView guid="{38BECF6E-1A53-4F98-87B9-44F2C5F77E08}" state="hidden">
      <selection activeCell="A4" sqref="A4"/>
      <pageMargins left="0.75" right="0.75" top="1" bottom="1" header="0.5" footer="0.5"/>
      <pageSetup orientation="portrait" r:id="rId8"/>
      <headerFooter alignWithMargins="0"/>
    </customSheetView>
    <customSheetView guid="{8E3ED18F-7B8F-4A1C-969D-A70DC3B696C3}" state="hidden">
      <selection activeCell="A4" sqref="A4"/>
      <pageMargins left="0.75" right="0.75" top="1" bottom="1" header="0.5" footer="0.5"/>
      <pageSetup orientation="portrait" r:id="rId9"/>
      <headerFooter alignWithMargins="0"/>
    </customSheetView>
    <customSheetView guid="{477F7E43-D393-45BA-B99B-D838E4629B5D}" state="hidden">
      <selection activeCell="A4" sqref="A4"/>
      <pageMargins left="0.75" right="0.75" top="1" bottom="1" header="0.5" footer="0.5"/>
      <pageSetup orientation="portrait" r:id="rId10"/>
      <headerFooter alignWithMargins="0"/>
    </customSheetView>
    <customSheetView guid="{240327DD-375F-45D4-BA52-89AFD79FE6A1}" state="hidden">
      <selection activeCell="A4" sqref="A4"/>
      <pageMargins left="0.75" right="0.75" top="1" bottom="1" header="0.5" footer="0.5"/>
      <pageSetup orientation="portrait" r:id="rId11"/>
      <headerFooter alignWithMargins="0"/>
    </customSheetView>
    <customSheetView guid="{DC28ED1E-3E35-4094-9C2B-5C0A1C1D459C}" state="hidden">
      <selection activeCell="A4" sqref="A4"/>
      <pageMargins left="0.75" right="0.75" top="1" bottom="1" header="0.5" footer="0.5"/>
      <pageSetup orientation="portrait" r:id="rId12"/>
      <headerFooter alignWithMargins="0"/>
    </customSheetView>
    <customSheetView guid="{7A9EA6D6-4DDF-43D9-92E6-C6AFAD14E266}" state="hidden">
      <selection activeCell="A4" sqref="A4"/>
      <pageMargins left="0.75" right="0.75" top="1" bottom="1" header="0.5" footer="0.5"/>
      <pageSetup orientation="portrait" r:id="rId13"/>
      <headerFooter alignWithMargins="0"/>
    </customSheetView>
    <customSheetView guid="{43BCBF1E-CDCF-4541-8D79-87EDCECBC1FD}" state="hidden">
      <selection activeCell="A4" sqref="A4"/>
      <pageMargins left="0.75" right="0.75" top="1" bottom="1" header="0.5" footer="0.5"/>
      <pageSetup orientation="portrait" r:id="rId14"/>
      <headerFooter alignWithMargins="0"/>
    </customSheetView>
    <customSheetView guid="{494F6778-23FE-4AAC-B37D-6C7543FC13B9}" state="hidden">
      <selection activeCell="A4" sqref="A4"/>
      <pageMargins left="0.75" right="0.75" top="1" bottom="1" header="0.5" footer="0.5"/>
      <pageSetup orientation="portrait" r:id="rId15"/>
      <headerFooter alignWithMargins="0"/>
    </customSheetView>
    <customSheetView guid="{F9FE2C60-2849-4C32-B532-2B1A89FFA9CD}" state="hidden">
      <selection activeCell="A4" sqref="A4"/>
      <pageMargins left="0.75" right="0.75" top="1" bottom="1" header="0.5" footer="0.5"/>
      <pageSetup orientation="portrait" r:id="rId16"/>
      <headerFooter alignWithMargins="0"/>
    </customSheetView>
    <customSheetView guid="{FE4EC9C4-31B9-4D40-8323-5B16C3BC840F}" state="hidden">
      <selection activeCell="A4" sqref="A4"/>
      <pageMargins left="0.75" right="0.75" top="1" bottom="1" header="0.5" footer="0.5"/>
      <pageSetup orientation="portrait" r:id="rId17"/>
      <headerFooter alignWithMargins="0"/>
    </customSheetView>
    <customSheetView guid="{C5EDD9E3-0801-4479-8600-A80B0FCFDF0B}" state="hidden">
      <selection activeCell="A4" sqref="A4"/>
      <pageMargins left="0.75" right="0.75" top="1" bottom="1" header="0.5" footer="0.5"/>
      <pageSetup orientation="portrait" r:id="rId18"/>
      <headerFooter alignWithMargins="0"/>
    </customSheetView>
    <customSheetView guid="{15A19D23-A9FD-4FC1-B7B0-F2D16BDFC729}" state="hidden">
      <selection activeCell="A4" sqref="A4"/>
      <pageMargins left="0.75" right="0.75" top="1" bottom="1" header="0.5" footer="0.5"/>
      <pageSetup orientation="portrait" r:id="rId19"/>
      <headerFooter alignWithMargins="0"/>
    </customSheetView>
    <customSheetView guid="{97C0FC0E-800C-45C9-895E-E91A3F1ADBA4}" state="hidden">
      <selection activeCell="A4" sqref="A4"/>
      <pageMargins left="0.75" right="0.75" top="1" bottom="1" header="0.5" footer="0.5"/>
      <pageSetup orientation="portrait" r:id="rId20"/>
      <headerFooter alignWithMargins="0"/>
    </customSheetView>
    <customSheetView guid="{CB7992C9-ABA5-4C7D-8C49-1E1D8E8875C7}" state="hidden">
      <selection activeCell="A4" sqref="A4"/>
      <pageMargins left="0.75" right="0.75" top="1" bottom="1" header="0.5" footer="0.5"/>
      <pageSetup orientation="portrait" r:id="rId21"/>
      <headerFooter alignWithMargins="0"/>
    </customSheetView>
    <customSheetView guid="{E51D3662-FFCE-4FD6-A590-7DDC9E38C41F}" state="hidden">
      <selection activeCell="A4" sqref="A4"/>
      <pageMargins left="0.75" right="0.75" top="1" bottom="1" header="0.5" footer="0.5"/>
      <pageSetup orientation="portrait" r:id="rId22"/>
      <headerFooter alignWithMargins="0"/>
    </customSheetView>
    <customSheetView guid="{BA86FE7A-199D-4ABD-A444-AE6BFDF4BCC9}" state="hidden">
      <selection activeCell="A4" sqref="A4"/>
      <pageMargins left="0.75" right="0.75" top="1" bottom="1" header="0.5" footer="0.5"/>
      <pageSetup orientation="portrait" r:id="rId23"/>
      <headerFooter alignWithMargins="0"/>
    </customSheetView>
    <customSheetView guid="{47D52ECC-373D-4A7A-838F-7112A4A0A94F}" state="hidden">
      <selection activeCell="A4" sqref="A4"/>
      <pageMargins left="0.75" right="0.75" top="1" bottom="1" header="0.5" footer="0.5"/>
      <pageSetup orientation="portrait" r:id="rId24"/>
      <headerFooter alignWithMargins="0"/>
    </customSheetView>
    <customSheetView guid="{FB41F969-87BE-4AD1-A99C-A5F9EA1C8FCB}" state="hidden">
      <selection activeCell="A4" sqref="A4"/>
      <pageMargins left="0.75" right="0.75" top="1" bottom="1" header="0.5" footer="0.5"/>
      <pageSetup orientation="portrait" r:id="rId25"/>
      <headerFooter alignWithMargins="0"/>
    </customSheetView>
    <customSheetView guid="{ADE88D87-5562-48EE-BF31-884D2436B74F}" state="hidden">
      <selection activeCell="A4" sqref="A4"/>
      <pageMargins left="0.75" right="0.75" top="1" bottom="1" header="0.5" footer="0.5"/>
      <pageSetup orientation="portrait" r:id="rId26"/>
      <headerFooter alignWithMargins="0"/>
    </customSheetView>
    <customSheetView guid="{EDBE2C29-D6BD-4752-9427-B80DA0681C38}" state="hidden">
      <selection activeCell="A4" sqref="A4"/>
      <pageMargins left="0.75" right="0.75" top="1" bottom="1" header="0.5" footer="0.5"/>
      <pageSetup orientation="portrait" r:id="rId27"/>
      <headerFooter alignWithMargins="0"/>
    </customSheetView>
  </customSheetViews>
  <mergeCells count="1">
    <mergeCell ref="A1:B1"/>
  </mergeCells>
  <pageMargins left="0.75" right="0.75" top="1" bottom="1" header="0.5" footer="0.5"/>
  <pageSetup orientation="portrait" r:id="rId28"/>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6"/>
  <dimension ref="A1"/>
  <sheetViews>
    <sheetView workbookViewId="0"/>
  </sheetViews>
  <sheetFormatPr defaultRowHeight="13.5"/>
  <sheetData/>
  <customSheetViews>
    <customSheetView guid="{5982E4F6-2741-4983-9AAD-9E9A4EC68F1C}" state="hidden">
      <pageMargins left="0.7" right="0.7" top="0.75" bottom="0.75" header="0.3" footer="0.3"/>
    </customSheetView>
    <customSheetView guid="{7706378E-40E2-4583-90AF-E6E1DCB3696C}" state="hidden">
      <pageMargins left="0.7" right="0.7" top="0.75" bottom="0.75" header="0.3" footer="0.3"/>
    </customSheetView>
    <customSheetView guid="{72B383D4-8341-48BE-BBCC-63C6785ABF81}" state="hidden">
      <pageMargins left="0.7" right="0.7" top="0.75" bottom="0.75" header="0.3" footer="0.3"/>
    </customSheetView>
    <customSheetView guid="{347D9A5E-5167-4CD7-A121-BEAF211F64E4}" state="hidden">
      <pageMargins left="0.7" right="0.7" top="0.75" bottom="0.75" header="0.3" footer="0.3"/>
    </customSheetView>
    <customSheetView guid="{05855B4F-D61E-4C97-B759-B2F96767F6F8}" state="hidden">
      <pageMargins left="0.7" right="0.7" top="0.75" bottom="0.75" header="0.3" footer="0.3"/>
    </customSheetView>
    <customSheetView guid="{82E8A0F5-0020-4355-95CF-28601763A783}" state="hidden">
      <pageMargins left="0.7" right="0.7" top="0.75" bottom="0.75" header="0.3" footer="0.3"/>
    </customSheetView>
    <customSheetView guid="{340562B9-6CEE-4962-8D7D-CA1C6778F52C}" state="hidden">
      <pageMargins left="0.7" right="0.7" top="0.75" bottom="0.75" header="0.3" footer="0.3"/>
    </customSheetView>
    <customSheetView guid="{38BECF6E-1A53-4F98-87B9-44F2C5F77E08}"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C5EDD9E3-0801-4479-8600-A80B0FCFDF0B}" state="hidden">
      <pageMargins left="0.7" right="0.7" top="0.75" bottom="0.75" header="0.3" footer="0.3"/>
    </customSheetView>
    <customSheetView guid="{15A19D23-A9FD-4FC1-B7B0-F2D16BDFC729}" state="hidden">
      <pageMargins left="0.7" right="0.7" top="0.75" bottom="0.75" header="0.3" footer="0.3"/>
    </customSheetView>
    <customSheetView guid="{97C0FC0E-800C-45C9-895E-E91A3F1ADBA4}" state="hidden">
      <pageMargins left="0.7" right="0.7" top="0.75" bottom="0.75" header="0.3" footer="0.3"/>
    </customSheetView>
    <customSheetView guid="{CB7992C9-ABA5-4C7D-8C49-1E1D8E8875C7}" state="hidden">
      <pageMargins left="0.7" right="0.7" top="0.75" bottom="0.75" header="0.3" footer="0.3"/>
    </customSheetView>
    <customSheetView guid="{E51D3662-FFCE-4FD6-A590-7DDC9E38C41F}" state="hidden">
      <pageMargins left="0.7" right="0.7" top="0.75" bottom="0.75" header="0.3" footer="0.3"/>
    </customSheetView>
    <customSheetView guid="{BA86FE7A-199D-4ABD-A444-AE6BFDF4BCC9}" state="hidden">
      <pageMargins left="0.7" right="0.7" top="0.75" bottom="0.75" header="0.3" footer="0.3"/>
    </customSheetView>
    <customSheetView guid="{47D52ECC-373D-4A7A-838F-7112A4A0A94F}" state="hidden">
      <pageMargins left="0.7" right="0.7" top="0.75" bottom="0.75" header="0.3" footer="0.3"/>
    </customSheetView>
    <customSheetView guid="{FB41F969-87BE-4AD1-A99C-A5F9EA1C8FCB}" state="hidden">
      <pageMargins left="0.7" right="0.7" top="0.75" bottom="0.75" header="0.3" footer="0.3"/>
    </customSheetView>
    <customSheetView guid="{ADE88D87-5562-48EE-BF31-884D2436B74F}" state="hidden">
      <pageMargins left="0.7" right="0.7" top="0.75" bottom="0.75" header="0.3" footer="0.3"/>
    </customSheetView>
    <customSheetView guid="{EDBE2C29-D6BD-4752-9427-B80DA0681C38}"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27</vt:i4>
      </vt:variant>
    </vt:vector>
  </HeadingPairs>
  <TitlesOfParts>
    <vt:vector size="56" baseType="lpstr">
      <vt:lpstr>Basic</vt:lpstr>
      <vt:lpstr>Cover</vt:lpstr>
      <vt:lpstr>Names of Bidder</vt:lpstr>
      <vt:lpstr>Attach 3(JV)</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Attach 23</vt:lpstr>
      <vt:lpstr>Bid Form 1st Envelope </vt:lpstr>
      <vt:lpstr>N to W</vt:lpstr>
      <vt:lpstr>Sheet1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23'!Print_Area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Atul Kumar Singh {अतुल कुमार सिंह}</cp:lastModifiedBy>
  <cp:lastPrinted>2019-12-17T04:41:01Z</cp:lastPrinted>
  <dcterms:created xsi:type="dcterms:W3CDTF">2010-09-27T08:09:01Z</dcterms:created>
  <dcterms:modified xsi:type="dcterms:W3CDTF">2022-02-28T07:06:29Z</dcterms:modified>
</cp:coreProperties>
</file>